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yin_av\Desktop\проект ИПР 2019\"/>
    </mc:Choice>
  </mc:AlternateContent>
  <xr:revisionPtr revIDLastSave="0" documentId="8_{6395B2ED-93EF-4FB5-B3DB-6A3C76D15CD4}" xr6:coauthVersionLast="34" xr6:coauthVersionMax="34" xr10:uidLastSave="{00000000-0000-0000-0000-000000000000}"/>
  <bookViews>
    <workbookView xWindow="0" yWindow="0" windowWidth="16380" windowHeight="8190" tabRatio="500" xr2:uid="{00000000-000D-0000-FFFF-FFFF00000000}"/>
  </bookViews>
  <sheets>
    <sheet name="ф.11.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CST11">[1]MAIN!$A$106:$AMJ$106</definedName>
    <definedName name="_CST12">[1]MAIN!$A$116:$AMJ$116</definedName>
    <definedName name="_CST13">[1]MAIN!$A$126:$AMJ$126</definedName>
    <definedName name="_CST14">[1]MAIN!$A$346:$AMJ$346</definedName>
    <definedName name="_CST15">[1]MAIN!$A$1198:$AMJ$1198</definedName>
    <definedName name="_CST21">[1]MAIN!$A$109:$AMJ$109</definedName>
    <definedName name="_CST22">[1]MAIN!$A$119:$AMJ$119</definedName>
    <definedName name="_CST23">[1]MAIN!$A$129:$AMJ$129</definedName>
    <definedName name="_CST24">[1]MAIN!$A$349:$AMJ$349</definedName>
    <definedName name="_CST25">[1]MAIN!$A$1200:$AMJ$1200</definedName>
    <definedName name="_FXA1">[1]MAIN!$A$261:$AMJ$261</definedName>
    <definedName name="_FXA11">[1]MAIN!$A$1204:$AMJ$1204</definedName>
    <definedName name="_FXA2">[1]MAIN!$A$280:$AMJ$280</definedName>
    <definedName name="_FXA21">[1]MAIN!$A$1206:$AMJ$1206</definedName>
    <definedName name="_IRR1">[1]MAIN!$D$1013</definedName>
    <definedName name="_KRD1">[1]MAIN!$A$524:$AMJ$524</definedName>
    <definedName name="_KRD2">[1]MAIN!$A$552:$AMJ$552</definedName>
    <definedName name="_LIS1">[1]MAIN!$A$325:$AMJ$325</definedName>
    <definedName name="_NPV1">[1]MAIN!$D$1004</definedName>
    <definedName name="_PR11">[1]MAIN!$A$66:$AMJ$66</definedName>
    <definedName name="_PR12">[1]MAIN!$A$76:$AMJ$76</definedName>
    <definedName name="_PR13">[1]MAIN!$A$86:$AMJ$86</definedName>
    <definedName name="_PR14">[1]MAIN!$A$1194:$AMJ$1194</definedName>
    <definedName name="_PR21">[1]MAIN!$A$69:$AMJ$69</definedName>
    <definedName name="_PR22">[1]MAIN!$A$79:$AMJ$79</definedName>
    <definedName name="_PR23">[1]MAIN!$A$89:$AMJ$89</definedName>
    <definedName name="_PR24">[1]MAIN!$A$1196:$AMJ$1196</definedName>
    <definedName name="_SAL1">[1]MAIN!$A$151:$AMJ$151</definedName>
    <definedName name="_SAL2">[1]MAIN!$A$161:$AMJ$161</definedName>
    <definedName name="_SAL3">[1]MAIN!$A$171:$AMJ$171</definedName>
    <definedName name="_SAL4">[1]MAIN!$A$181:$AMJ$181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[1]MAIN!$A$647:$AMJ$647</definedName>
    <definedName name="_TXS11">[1]MAIN!$A$1105:$AMJ$1105</definedName>
    <definedName name="_TXS2">[1]MAIN!$A$680:$AMJ$680</definedName>
    <definedName name="_TXS21">[1]MAIN!$A$1111:$AMJ$1111</definedName>
    <definedName name="_VC1">[1]MAIN!$F$1249:$AL$1249</definedName>
    <definedName name="_VC2">[1]MAIN!$F$1250:$AL$1250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[1]MAIN!$A$105:$AMJ$106</definedName>
    <definedName name="COST2">[1]MAIN!$A$108:$AMJ$109</definedName>
    <definedName name="cur_assets">[1]MAIN!$F$899:$AK$899</definedName>
    <definedName name="cur_liab">[1]MAIN!$F$923:$AK$923</definedName>
    <definedName name="CUR_VER">[2]Заголовок!$B$21</definedName>
    <definedName name="data_">[1]MAIN!$F$18</definedName>
    <definedName name="dip">[3]FST5!$G$149:$G$165,P1_dip,P2_dip,P3_dip,P4_dip</definedName>
    <definedName name="DPAYB">[1]MAIN!$D$1002</definedName>
    <definedName name="eso">[3]FST5!$G$149:$G$165,P1_eso</definedName>
    <definedName name="Excel_BuiltIn__FilterDatabase_8_1">"$#ССЫЛ!.$D$1:$D$100"</definedName>
    <definedName name="FIXASSETS1">[1]MAIN!$A$245:$AMJ$260</definedName>
    <definedName name="FIXASSETS2">[1]MAIN!$A$263:$AMJ$279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[1]MAIN!$A$486:$AMJ$504</definedName>
    <definedName name="KREDIT2">[1]MAIN!$A$533:$AMJ$551</definedName>
    <definedName name="labor_costs">[1]MAIN!$F$187:$AL$187</definedName>
    <definedName name="Language">[1]MAIN!$F$1247</definedName>
    <definedName name="lastcolumn">[1]MAIN!$AJ:$AJ</definedName>
    <definedName name="LISING1">[1]MAIN!$A$305:$AMJ$324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[3]FST5!$G$100:$G$116,P1_net</definedName>
    <definedName name="npi">[1]MAIN!$F$1245:$AK$1245</definedName>
    <definedName name="NPVR">[1]MAIN!$D$1025</definedName>
    <definedName name="OTCST1">[1]MAIN!$A$200:$AMJ$200</definedName>
    <definedName name="OTCST2">[1]MAIN!$A$204:$AMJ$204</definedName>
    <definedName name="OTCST3">[1]MAIN!$A$229:$AMJ$229</definedName>
    <definedName name="OTHER_COST2">[1]MAIN!$A$204:$AMJ$204</definedName>
    <definedName name="OTHER_COST3">[1]MAIN!$A$228:$AMJ$229</definedName>
    <definedName name="OTHERCOST1">[1]MAIN!$A$200:$AMJ$200</definedName>
    <definedName name="P1_dip">#REF!,#REF!,#REF!,#REF!,#REF!,#REF!,#REF!</definedName>
    <definedName name="P1_eso">#REF!,#REF!,#REF!,#REF!,#REF!,#REF!,#REF!</definedName>
    <definedName name="P1_ESO_PROT">#REF!,#REF!,#REF!,#REF!,#REF!,#REF!,#REF!,#REF!</definedName>
    <definedName name="P1_net">#REF!,#REF!,#REF!,#REF!,#REF!,#REF!,#REF!</definedName>
    <definedName name="P1_SBT_PROT">#REF!,#REF!,#REF!,#REF!,#REF!,#REF!,#REF!</definedName>
    <definedName name="P1_SC22">#REF!,#REF!,#REF!,#REF!,#REF!,#REF!</definedName>
    <definedName name="P1_SCOPE_16_PRT">#REF!,#REF!,#REF!,#REF!,#REF!,#REF!,#REF!,#REF!,#REF!</definedName>
    <definedName name="P1_SCOPE_17_PRT">#REF!,#REF!,#REF!,#REF!,#REF!,#REF!,#REF!,#REF!</definedName>
    <definedName name="P1_SCOPE_4_PRT">#REF!,#REF!,#REF!,#REF!,#REF!,#REF!,#REF!,#REF!,#REF!</definedName>
    <definedName name="P1_SCOPE_5_PRT">#REF!,#REF!,#REF!,#REF!,#REF!,#REF!,#REF!,#REF!,#REF!</definedName>
    <definedName name="P1_SCOPE_CORR">#REF!,#REF!,#REF!,#REF!,#REF!,#REF!,#REF!</definedName>
    <definedName name="P1_SCOPE_DOP">#REF!,#REF!,#REF!,#REF!,#REF!,#REF!</definedName>
    <definedName name="P1_SCOPE_F1_PRT">#REF!,#REF!,#REF!,#REF!</definedName>
    <definedName name="P1_SCOPE_F2_PRT">#REF!,#REF!,#REF!,#REF!</definedName>
    <definedName name="P1_SCOPE_FLOAD">#REF!,#REF!,#REF!,#REF!,#REF!,#REF!</definedName>
    <definedName name="P1_SCOPE_FRML">#REF!,#REF!,#REF!,#REF!,#REF!,#REF!</definedName>
    <definedName name="P1_SCOPE_FST7">#REF!,#REF!,#REF!,#REF!,#REF!,#REF!</definedName>
    <definedName name="P1_SCOPE_FULL_LOAD">#REF!,#REF!,#REF!,#REF!,#REF!,#REF!</definedName>
    <definedName name="P1_SCOPE_IND">#REF!,#REF!,#REF!,#REF!,#REF!,#REF!</definedName>
    <definedName name="P1_SCOPE_IND2">#REF!,#REF!,#REF!,#REF!,#REF!</definedName>
    <definedName name="P1_SCOPE_NOTIND">#REF!,#REF!,#REF!,#REF!,#REF!,#REF!</definedName>
    <definedName name="P1_SCOPE_NotInd2">#REF!,#REF!,#REF!,#REF!,#REF!,#REF!,#REF!</definedName>
    <definedName name="P1_SCOPE_NotInd3">#REF!,#REF!,#REF!,#REF!,#REF!,#REF!,#REF!</definedName>
    <definedName name="P1_SCOPE_NotInt">#REF!,#REF!,#REF!,#REF!,#REF!,#REF!</definedName>
    <definedName name="P1_SCOPE_PER_PRT">#REF!,#REF!,#REF!,#REF!,#REF!</definedName>
    <definedName name="P1_SCOPE_SAVE2">#REF!,#REF!,#REF!,#REF!,#REF!,#REF!,#REF!</definedName>
    <definedName name="P1_SCOPE_SV_LD">#REF!,#REF!,#REF!,#REF!,#REF!,#REF!,#REF!</definedName>
    <definedName name="P1_SCOPE_SV_LD1">#REF!,#REF!,#REF!,#REF!,#REF!,#REF!,#REF!</definedName>
    <definedName name="P1_SCOPE_SV_PRT">#REF!,#REF!,#REF!,#REF!,#REF!,#REF!,#REF!</definedName>
    <definedName name="P1_SET_PROT">#REF!,#REF!,#REF!,#REF!,#REF!,#REF!,#REF!</definedName>
    <definedName name="P1_SET_PRT">#REF!,#REF!,#REF!,#REF!,#REF!,#REF!,#REF!</definedName>
    <definedName name="P10_SCOPE_FULL_LOAD">#REF!,#REF!,#REF!,#REF!,#REF!,#REF!</definedName>
    <definedName name="P11_SCOPE_FULL_LOAD">#REF!,#REF!,#REF!,#REF!,#REF!</definedName>
    <definedName name="P12_SCOPE_FULL_LOAD">#REF!,#REF!,#REF!,#REF!,#REF!,#REF!</definedName>
    <definedName name="P13_SCOPE_FULL_LOAD">#REF!,#REF!,#REF!,#REF!,#REF!,#REF!</definedName>
    <definedName name="P14_SCOPE_FULL_LOAD">#REF!,#REF!,#REF!,#REF!,#REF!,#REF!</definedName>
    <definedName name="P15_SCOPE_FULL_LOAD">#REF!,#REF!,#REF!,#REF!,#REF!,P1_SCOPE_FULL_LOAD</definedName>
    <definedName name="P16_SCOPE_FULL_LOAD">P2_SCOPE_FULL_LOAD,P3_SCOPE_FULL_LOAD,P4_SCOPE_FULL_LOAD,P5_SCOPE_FULL_LOAD,P6_SCOPE_FULL_LOAD,P7_SCOPE_FULL_LOAD,P8_SCOPE_FULL_LOAD</definedName>
    <definedName name="P17_SCOPE_FULL_LOAD">P9_SCOPE_FULL_LOAD,P10_SCOPE_FULL_LOAD,P11_SCOPE_FULL_LOAD,P12_SCOPE_FULL_LOAD,P13_SCOPE_FULL_LOAD,P14_SCOPE_FULL_LOAD,P15_SCOPE_FULL_LOAD</definedName>
    <definedName name="P2_dip">#REF!,#REF!,#REF!,#REF!,#REF!,#REF!,#REF!</definedName>
    <definedName name="P2_SC22">#REF!,#REF!,#REF!,#REF!,#REF!,#REF!,#REF!</definedName>
    <definedName name="P2_SCOPE_16_PRT">#REF!,#REF!,#REF!,#REF!,#REF!,#REF!,#REF!,#REF!</definedName>
    <definedName name="P2_SCOPE_4_PRT">#REF!,#REF!,#REF!,#REF!,#REF!,#REF!,#REF!,#REF!,#REF!</definedName>
    <definedName name="P2_SCOPE_5_PRT">#REF!,#REF!,#REF!,#REF!,#REF!,#REF!,#REF!,#REF!,#REF!</definedName>
    <definedName name="P2_SCOPE_CORR">#REF!,#REF!,#REF!,#REF!,#REF!,#REF!,#REF!,#REF!</definedName>
    <definedName name="P2_SCOPE_F1_PRT">#REF!,#REF!,#REF!,#REF!</definedName>
    <definedName name="P2_SCOPE_F2_PRT">#REF!,#REF!,#REF!,#REF!</definedName>
    <definedName name="P2_SCOPE_FULL_LOAD">#REF!,#REF!,#REF!,#REF!,#REF!,#REF!</definedName>
    <definedName name="P2_SCOPE_IND">#REF!,#REF!,#REF!,#REF!,#REF!,#REF!</definedName>
    <definedName name="P2_SCOPE_IND2">#REF!,#REF!,#REF!,#REF!,#REF!</definedName>
    <definedName name="P2_SCOPE_NOTIND">#REF!,#REF!,#REF!,#REF!,#REF!,#REF!,#REF!</definedName>
    <definedName name="P2_SCOPE_NotInd2">#REF!,#REF!,#REF!,#REF!,#REF!,#REF!</definedName>
    <definedName name="P2_SCOPE_NotInd3">#REF!,#REF!,#REF!,#REF!,#REF!,#REF!,#REF!</definedName>
    <definedName name="P2_SCOPE_NotInt">#REF!,#REF!,#REF!,#REF!,#REF!,#REF!,#REF!</definedName>
    <definedName name="P2_SCOPE_PER_PRT">#REF!,#REF!,#REF!,#REF!,#REF!</definedName>
    <definedName name="P2_SCOPE_SAVE2">#REF!,#REF!,#REF!,#REF!,#REF!,#REF!</definedName>
    <definedName name="P2_SCOPE_SV_PRT">#REF!,#REF!,#REF!,#REF!,#REF!,#REF!,#REF!</definedName>
    <definedName name="P3_dip">#REF!,#REF!,#REF!,#REF!,#REF!,#REF!,#REF!,#REF!</definedName>
    <definedName name="P3_SC22">#REF!,#REF!,#REF!,#REF!,#REF!,#REF!</definedName>
    <definedName name="P3_SCOPE_F1_PRT">#REF!,#REF!,#REF!,#REF!</definedName>
    <definedName name="P3_SCOPE_FULL_LOAD">#REF!,#REF!,#REF!,#REF!,#REF!,#REF!</definedName>
    <definedName name="P3_SCOPE_IND">#REF!,#REF!,#REF!,#REF!,#REF!</definedName>
    <definedName name="P3_SCOPE_IND2">#REF!,#REF!,#REF!,#REF!,#REF!</definedName>
    <definedName name="P3_SCOPE_NOTIND">#REF!,#REF!,#REF!,#REF!,#REF!,#REF!,#REF!</definedName>
    <definedName name="P3_SCOPE_NotInd2">#REF!,#REF!,#REF!,#REF!,#REF!,#REF!,#REF!</definedName>
    <definedName name="P3_SCOPE_NotInt">#REF!,#REF!,#REF!,#REF!,#REF!,#REF!</definedName>
    <definedName name="P3_SCOPE_PER_PRT">#REF!,#REF!,#REF!,#REF!,#REF!</definedName>
    <definedName name="P3_SCOPE_SV_PRT">#REF!,#REF!,#REF!,#REF!,#REF!,#REF!,#REF!</definedName>
    <definedName name="P4_dip">#REF!,#REF!,#REF!,#REF!,#REF!,#REF!,#REF!,#REF!</definedName>
    <definedName name="P4_SCOPE_F1_PRT">#REF!,#REF!,#REF!,#REF!</definedName>
    <definedName name="P4_SCOPE_FULL_LOAD">#REF!,#REF!,#REF!,#REF!,#REF!,#REF!</definedName>
    <definedName name="P4_SCOPE_IND">#REF!,#REF!,#REF!,#REF!,#REF!</definedName>
    <definedName name="P4_SCOPE_IND2">#REF!,#REF!,#REF!,#REF!,#REF!,#REF!</definedName>
    <definedName name="P4_SCOPE_NOTIND">#REF!,#REF!,#REF!,#REF!,#REF!,#REF!,#REF!</definedName>
    <definedName name="P4_SCOPE_NotInd2">#REF!,#REF!,#REF!,#REF!,#REF!,#REF!,#REF!</definedName>
    <definedName name="P4_SCOPE_PER_PRT">#REF!,#REF!,#REF!,#REF!,#REF!</definedName>
    <definedName name="P5_SCOPE_FULL_LOAD">#REF!,#REF!,#REF!,#REF!,#REF!,#REF!</definedName>
    <definedName name="P5_SCOPE_NOTIND">#REF!,#REF!,#REF!,#REF!,#REF!,#REF!,#REF!</definedName>
    <definedName name="P5_SCOPE_NotInd2">#REF!,#REF!,#REF!,#REF!,#REF!,#REF!,#REF!</definedName>
    <definedName name="P5_SCOPE_PER_PRT">#REF!,#REF!,#REF!,#REF!,#REF!</definedName>
    <definedName name="P6_SCOPE_FULL_LOAD">#REF!,#REF!,#REF!,#REF!,#REF!,#REF!</definedName>
    <definedName name="P6_SCOPE_NOTIND">#REF!,#REF!,#REF!,#REF!,#REF!,#REF!,#REF!</definedName>
    <definedName name="P6_SCOPE_NotInd2">#REF!,#REF!,#REF!,#REF!,#REF!,#REF!,#REF!</definedName>
    <definedName name="P6_SCOPE_PER_PRT">#REF!,#REF!,#REF!,#REF!,#REF!</definedName>
    <definedName name="P7_SCOPE_FULL_LOAD">#REF!,#REF!,#REF!,#REF!,#REF!,#REF!</definedName>
    <definedName name="P7_SCOPE_NOTIND">#REF!,#REF!,#REF!,#REF!,#REF!,#REF!</definedName>
    <definedName name="P7_SCOPE_NotInd2">#REF!,#REF!,#REF!,#REF!,#REF!,P1_SCOPE_NotInd2,P2_SCOPE_NotInd2,P3_SCOPE_NotInd2</definedName>
    <definedName name="P7_SCOPE_PER_PRT">#REF!,#REF!,#REF!,#REF!,#REF!</definedName>
    <definedName name="P8_SCOPE_FULL_LOAD">#REF!,#REF!,#REF!,#REF!,#REF!,#REF!</definedName>
    <definedName name="P8_SCOPE_NOTIND">#REF!,#REF!,#REF!,#REF!,#REF!,#REF!</definedName>
    <definedName name="P8_SCOPE_PER_PRT">[4]База!$J$84:$K$88,[4]База!$N$84:$N$88,[4]База!$F$14:$G$25,P1_SCOPE_PER_PRT,P2_SCOPE_PER_PRT,P3_SCOPE_PER_PRT,P4_SCOPE_PER_PRT</definedName>
    <definedName name="P9_SCOPE_FULL_LOAD">#REF!,#REF!,#REF!,#REF!,#REF!,#REF!</definedName>
    <definedName name="P9_SCOPE_NotInd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[1]MAIN!$A$65:$AMJ$66</definedName>
    <definedName name="PROD2">[1]MAIN!$A$68:$AMJ$69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[5]Справочники!$B$23:$B$26</definedName>
    <definedName name="sadfsd">[6]t_настройки!$I$88</definedName>
    <definedName name="SALAR1">[1]MAIN!$A$146:$AMJ$150</definedName>
    <definedName name="SALAR2">[1]MAIN!$A$156:$AMJ$160</definedName>
    <definedName name="SALAR3">[1]MAIN!$A$166:$AMJ$170</definedName>
    <definedName name="SALAR4">[1]MAIN!$A$176:$AMJ$180</definedName>
    <definedName name="SAPBEXrevision">1</definedName>
    <definedName name="SAPBEXsysID">"BW2"</definedName>
    <definedName name="SAPBEXwbID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[4]База!$J$39:$M$41,[4]База!$E$43:$H$51,[4]База!$J$43:$M$51,[4]База!$E$54:$H$56,[4]База!$E$58:$H$66,[4]База!$E$69:$M$81,[4]База!$E$9:$H$11,P1_SCOPE_17_PRT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[4]База!$Z$27:$AC$31,[4]База!$F$14:$I$20,P1_SCOPE_4_PRT,P2_SCOPE_4_PRT</definedName>
    <definedName name="SCOPE_5_PRT">[4]База!$Z$27:$AC$31,[4]База!$F$14:$I$21,P1_SCOPE_5_PRT,P2_SCOPE_5_PRT</definedName>
    <definedName name="SCOPE_CORR">#REF!,#REF!,#REF!,#REF!,#REF!,[0]!P1_SCOPE_CORR,[0]!P2_SCOPE_CORR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F1_PRT">[4]База!$D$86:$E$95,P1_SCOPE_F1_PRT,P2_SCOPE_F1_PRT,P3_SCOPE_F1_PRT,P4_SCOPE_F1_PRT</definedName>
    <definedName name="SCOPE_F2_PRT">[4]База!$C$5:$D$5,[4]База!$C$52:$C$57,[4]База!$D$57:$G$57,P1_SCOPE_F2_PRT,P2_SCOPE_F2_PRT</definedName>
    <definedName name="SCOPE_FST7">#REF!,#REF!,#REF!,#REF!,[0]!P1_SCOPE_FST7</definedName>
    <definedName name="SCOPE_FULL_LOAD">P16_SCOPE_FULL_LOAD,P17_SCOPE_FULL_LOAD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#REF!,#REF!,#REF!,[0]!P1_SCOPE_NotInd3,[0]!P2_SCOPE_NotInd3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#REF!,#REF!,#REF!,#REF!,#REF!,[0]!P1_SCOPE_SAVE2,[0]!P2_SCOPE_SAVE2</definedName>
    <definedName name="SCOPE_SPR_PRT">#REF!,#REF!,#REF!</definedName>
    <definedName name="SCOPE_SS">#REF!,#REF!,#REF!,#REF!,#REF!,#REF!</definedName>
    <definedName name="SCOPE_SV_LD1">#REF!,#REF!,#REF!,#REF!,#REF!,[0]!P1_SCOPE_SV_LD1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[7]TEHSHEET!$I$42:$I$45</definedName>
    <definedName name="TAXE1">[1]MAIN!$A$641:$AMJ$646</definedName>
    <definedName name="TAXE2">[1]MAIN!$A$674:$AMJ$679</definedName>
    <definedName name="TOTWC">[1]MAIN!$C$1341</definedName>
    <definedName name="VAT">[1]MAIN!$F$597</definedName>
    <definedName name="Z_2ECD2B6A_1DC1_4192_8FC3_C2F85B146A38_.wvu.Cols" localSheetId="0">'ф.11.3'!$K:$CU</definedName>
    <definedName name="Z_65B39259_0DA0_45F9_A596_B39A59B3618D_.wvu.Cols" localSheetId="0">'ф.11.3'!$K:$CU</definedName>
    <definedName name="Z_E7C8044B_F63A_4CB0_A3D4_BE247EE65D13_.wvu.Cols" localSheetId="0">'ф.11.3'!$K:$CU</definedName>
    <definedName name="А77">[8]Рейтинг!$A$14</definedName>
    <definedName name="БазовыйПериод">[9]Заголовок!$B$15</definedName>
    <definedName name="БС">[10]Справочники!$A$4:$A$6</definedName>
    <definedName name="Виды_деятельности">[11]t_настройки!$I$43:$I$61</definedName>
    <definedName name="Год">[11]t_настройки!$I$8:$I$20</definedName>
    <definedName name="Год_выбрано">[11]t_настройки!$I$81</definedName>
    <definedName name="Год_Выбрано_Название">[11]t_настройки!$J$75</definedName>
    <definedName name="График_1_параметр">[11]t_настройки!$I$94:$I$101</definedName>
    <definedName name="График_3_параметр">[11]t_настройки!$I$104:$I$105</definedName>
    <definedName name="ДЗО_Выбрано">[11]t_настройки!$I$78</definedName>
    <definedName name="ДЗО_Выбрано_Название">[11]t_настройки!$I$87</definedName>
    <definedName name="ДРУГОЕ">[12]Справочники!$A$26:$A$28</definedName>
    <definedName name="Квартал">[13]t_Настройки!$B$70:$B$73</definedName>
    <definedName name="Н5">[14]Данные!$I$7</definedName>
    <definedName name="Номер_ДЗО">[15]База!$I$43</definedName>
    <definedName name="НП">[16]Исходные!$H$5</definedName>
    <definedName name="НСРФ">[17]Регионы!$A$2:$A$90</definedName>
    <definedName name="Период">[11]t_настройки!$I$23:$I$26</definedName>
    <definedName name="Период_Выбрано">[18]t_настройки!$I$84</definedName>
    <definedName name="ПериодРегулирования">[9]Заголовок!$B$14</definedName>
    <definedName name="Погрешность_вычислений">[11]t_проверки!$J$9</definedName>
    <definedName name="Порог_проверки">'[11]Сценарные условия'!$K$19</definedName>
    <definedName name="Порог_Резервный_Фонд">'[11]Сценарные условия'!$K$20</definedName>
    <definedName name="ПоследнийГод">[12]Заголовок!$B$16</definedName>
    <definedName name="Проц1">[1]MAIN!$F$186</definedName>
    <definedName name="ПроцИзПр1">[1]MAIN!$F$188</definedName>
    <definedName name="ПЭ">[12]Справочники!$A$10:$A$12</definedName>
    <definedName name="РГК">[12]Справочники!$A$4</definedName>
    <definedName name="рекЛЭПВН">'[19]приложение 1.1'!$B$25:$B$35</definedName>
    <definedName name="Список_ДЗО">'[11]Список ДЗО'!$B$8:$B$21</definedName>
    <definedName name="список_контр.котловой">[13]t_Настройки!$B$42:$B$53</definedName>
    <definedName name="Список_контрагентов">[13]t_Настройки!$B$36:$B$39</definedName>
    <definedName name="Список_филиалов">[13]t_Настройки!$B$23:$B$26</definedName>
    <definedName name="список_филиалов1">[13]t_Настройки!$B$29:$B$33</definedName>
    <definedName name="СтНПр1">[1]MAIN!$F$180</definedName>
    <definedName name="УГОЛЬ">[12]Справочники!$A$19:$A$21</definedName>
    <definedName name="ЧП1">[1]MAIN!$F$396</definedName>
  </definedNames>
  <calcPr calcId="179017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W70" i="1" l="1"/>
  <c r="D70" i="1"/>
  <c r="C70" i="1"/>
  <c r="G70" i="1" s="1"/>
  <c r="J70" i="1" s="1"/>
  <c r="CW68" i="1"/>
  <c r="C68" i="1"/>
  <c r="CW57" i="1"/>
  <c r="G57" i="1"/>
  <c r="J57" i="1" s="1"/>
  <c r="CW39" i="1"/>
  <c r="G39" i="1"/>
  <c r="J39" i="1" s="1"/>
  <c r="CW34" i="1"/>
  <c r="J34" i="1"/>
  <c r="G34" i="1"/>
  <c r="G32" i="1"/>
  <c r="G30" i="1"/>
  <c r="G28" i="1"/>
  <c r="G26" i="1"/>
  <c r="G24" i="1"/>
  <c r="CW22" i="1"/>
  <c r="G22" i="1"/>
  <c r="J22" i="1" s="1"/>
  <c r="J21" i="1" s="1"/>
  <c r="I21" i="1"/>
  <c r="F21" i="1"/>
  <c r="E21" i="1"/>
  <c r="D21" i="1"/>
  <c r="C21" i="1"/>
  <c r="G21" i="1" l="1"/>
</calcChain>
</file>

<file path=xl/sharedStrings.xml><?xml version="1.0" encoding="utf-8"?>
<sst xmlns="http://schemas.openxmlformats.org/spreadsheetml/2006/main" count="491" uniqueCount="144">
  <si>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</si>
  <si>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Акционерное общество  «Улан-Удэ Энерго»</t>
  </si>
  <si>
    <t xml:space="preserve"> полное наименование субъекта электроэнергетики</t>
  </si>
  <si>
    <t>Год раскрытия информации: 2018 год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</si>
  <si>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</si>
  <si>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</si>
  <si>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</si>
  <si>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rPr>
        <sz val="12"/>
        <color rgb="FF000000"/>
        <rFont val="Times New Roman"/>
        <family val="1"/>
        <charset val="204"/>
      </rPr>
      <t>Среднее за 3 года значение фактических показателей мощности, протяженности, кВт (км)</t>
    </r>
    <r>
      <rPr>
        <vertAlign val="superscript"/>
        <sz val="12"/>
        <color rgb="FF000000"/>
        <rFont val="Times New Roman"/>
        <family val="1"/>
        <charset val="204"/>
      </rPr>
      <t>1)</t>
    </r>
  </si>
  <si>
    <t>Значения стандартизированных ставок за 2018 год, рублей</t>
  </si>
  <si>
    <t>Индекс сметной стоимости</t>
  </si>
  <si>
    <r>
      <rPr>
        <sz val="12"/>
        <color rgb="FF000000"/>
        <rFont val="Times New Roman"/>
        <family val="1"/>
        <charset val="204"/>
      </rPr>
      <t>Плановые значения стоимости на 2018 год, 
тыс. рублей</t>
    </r>
    <r>
      <rPr>
        <vertAlign val="superscript"/>
        <sz val="12"/>
        <color rgb="FF000000"/>
        <rFont val="Times New Roman"/>
        <family val="1"/>
        <charset val="204"/>
      </rPr>
      <t>2)</t>
    </r>
  </si>
  <si>
    <t>2013г.</t>
  </si>
  <si>
    <t>2014г.</t>
  </si>
  <si>
    <t>2015г.</t>
  </si>
  <si>
    <t>2016г.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</si>
  <si>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</si>
  <si>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всего"4) [п.1.1.1+п.1.1.2+п.1.1.3+
п.1.1.4+п.1.1.5]:</t>
  </si>
  <si>
    <t>нд</t>
  </si>
  <si>
    <t>1.1.1</t>
  </si>
  <si>
    <t>строительство воздушных линий, на уровне напряжения i</t>
  </si>
  <si>
    <t>1.1.2</t>
  </si>
  <si>
    <t xml:space="preserve">строительство кабельных линий, на уровне напряжения i </t>
  </si>
  <si>
    <t>1.1.3</t>
  </si>
  <si>
    <t xml:space="preserve">строительство пунктов секционирования, на уровне напряжения i и (или) диапазоне мощности j  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</si>
  <si>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</si>
  <si>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</si>
  <si>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</si>
  <si>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</si>
  <si>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</si>
  <si>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rPr>
        <b/>
        <sz val="12"/>
        <rFont val="Times New Roman"/>
        <family val="1"/>
        <charset val="204"/>
      </rP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b/>
        <vertAlign val="superscript"/>
        <sz val="12"/>
        <rFont val="Times New Roman"/>
        <family val="1"/>
        <charset val="204"/>
      </rPr>
      <t>5)</t>
    </r>
    <r>
      <rPr>
        <b/>
        <sz val="12"/>
        <rFont val="Times New Roman"/>
        <family val="1"/>
        <charset val="204"/>
      </rPr>
      <t xml:space="preserve"> [п.1.2.1+п.1.2.2+п.1.2.3+
п.1.2.4]</t>
    </r>
  </si>
  <si>
    <t>С</t>
  </si>
  <si>
    <t>1.2.1</t>
  </si>
  <si>
    <t xml:space="preserve">строительство воздушных линий, на уровне напряжения 0,4 кВ  </t>
  </si>
  <si>
    <t>C2</t>
  </si>
  <si>
    <t>1.2.1.1</t>
  </si>
  <si>
    <t>Прокладка воздушных линий с установкой опор (одноцепные если не указано иное) Провод марки АС сечением до 50 мм2</t>
  </si>
  <si>
    <t>1.2.1.2</t>
  </si>
  <si>
    <t>Прокладка воздушных линий с установкой опор (одноцепные если не указано иное) Провод марки АС сечением 70 мм2</t>
  </si>
  <si>
    <t>1.2.1.3</t>
  </si>
  <si>
    <t>Прокладка воздушных линий с установкой опор (одноцепные если не указано иное) Провод марки СИП сечением до 16 мм2</t>
  </si>
  <si>
    <t>1.2.1.4</t>
  </si>
  <si>
    <t>Прокладка воздушных линий с установкой опор (одноцепные если не указано иное) Провод марки СИП сечением 25 мм2</t>
  </si>
  <si>
    <t>1.2.1.5</t>
  </si>
  <si>
    <t>Прокладка воздушных линий с установкой опор (одноцепные если не указано иное) Провод марки СИП сечением 35 мм2</t>
  </si>
  <si>
    <t>1.2.1.6</t>
  </si>
  <si>
    <t>Прокладка воздушных линий с установкой опор (одноцепные если не указано иное) Провод марки СИП сечением 50 мм2</t>
  </si>
  <si>
    <t>1.2.1.7</t>
  </si>
  <si>
    <t>Прокладка воздушных линий с установкой опор (одноцепные если не указано иное) Провод марки СИП сечением 70 мм2</t>
  </si>
  <si>
    <t>1.2.1.8</t>
  </si>
  <si>
    <t>Прокладка воздушных линий по существующим опорам (одноцепные если не указано иное) Провод марки АС сечением до 50 мм2</t>
  </si>
  <si>
    <t>1.2.1.9</t>
  </si>
  <si>
    <t>Прокладка воздушных линий по существующим опорам (одноцепные если не указано иное) Провод марки СИП сечением до 35 мм2</t>
  </si>
  <si>
    <t>1.2.1.10</t>
  </si>
  <si>
    <t>Прокладка воздушных линий по существующим опорам (одноцепные если не указано иное) Провод марки СИП сечением 70 мм2</t>
  </si>
  <si>
    <t>1.2.1.11</t>
  </si>
  <si>
    <t>Прокладка воздушных линий по существующим опорам (одноцепные если не указано иное) Провод марки СИП сечением 95 мм2</t>
  </si>
  <si>
    <t xml:space="preserve">строительство воздушных линий, на уровне напряжения 6-20 кВ </t>
  </si>
  <si>
    <t>1.2.1.12</t>
  </si>
  <si>
    <t>Провод марки АС сечением до 50 мм2</t>
  </si>
  <si>
    <t>1.2.1.13</t>
  </si>
  <si>
    <t>Провод марки АС сечением 70 мм2</t>
  </si>
  <si>
    <t>1.2.1.14</t>
  </si>
  <si>
    <t>Провод марки СИП сечением до 50 мм2</t>
  </si>
  <si>
    <t>1.2.1.15</t>
  </si>
  <si>
    <t>Провод марки СИП сечением до 70 мм2</t>
  </si>
  <si>
    <t>1.2.2</t>
  </si>
  <si>
    <t xml:space="preserve">строительство кабельных линий, на уровне напряжения 0,4 кВ </t>
  </si>
  <si>
    <t>C3</t>
  </si>
  <si>
    <t>1.2.2.1</t>
  </si>
  <si>
    <t>Прокладка одной кабельной линии в траншее с покрытием кирпичом ААБлУ, ААБ2лУ, ААБл, АПвПУ, ААШвУ, ААШпУ, АВБбШв, АВВГ, АВБбШв сечением до 50 мм2</t>
  </si>
  <si>
    <t>1.2.2.2</t>
  </si>
  <si>
    <t>Прокладка одной кабельной линии в траншее с покрытием кирпичом ААБлУ, ААБ2лУ, ААБл, АПвПУ, ААШвУ, ААШпУ, АВБбШв, АВВГ, АВБбШв сечением 70 мм2</t>
  </si>
  <si>
    <t>1.2.2.3</t>
  </si>
  <si>
    <t>Прокладка одной кабельной линии в траншее с покрытием кирпичом ААБлУ, ААБ2лУ, ААБл, АПвПУ, ААШвУ, ААШпУ, АВБбШв, АВВГ, АВБбШв сечением 95 мм2</t>
  </si>
  <si>
    <t>1.2.2.4</t>
  </si>
  <si>
    <t>Прокладка одной кабельной линии в траншее с покрытием кирпичом ААБлУ, ААБ2лУ, ААБл, АПвПУ, ААШвУ, ААШпУ, АВБбШв, АВВГ, АВБбШв сечением 120 мм2</t>
  </si>
  <si>
    <t>1.2.2.5</t>
  </si>
  <si>
    <t>Прокладка одной кабельной линии в траншее с покрытием кирпичом ААБлУ, ААБ2лУ, ААБл, АПвПУ, ААШвУ, ААШпУ, АВБбШв, АВВГ, АВБбШв сечением 150 мм2</t>
  </si>
  <si>
    <t>1.2.2.6</t>
  </si>
  <si>
    <t>Прокладка одной кабельной линии в траншее с покрытием кирпичом ААБлУ, ААБ2лУ, ААБл, АПвПУ, ААШвУ, ААШпУ, АВБбШв, АВВГ, АВБбШв сечением 185 мм2</t>
  </si>
  <si>
    <t>1.2.2.7</t>
  </si>
  <si>
    <t>Прокладка одной кабельной линии в траншее с покрытием кирпичом ААБлУ, ААБ2лУ, ААБл, АПвПУ, ААШвУ, ААШпУ, АВБбШв, АВВГ, АВБбШв сечением 240 мм2</t>
  </si>
  <si>
    <t>1.2.2.8</t>
  </si>
  <si>
    <t>Прокладка двух кабельной линии в траншее с покрытием кирпичом ААБлУ, ААБ2лУ, ААШвУ, ААШпУ, АВБбШв, АВВГ, АВБбШв сечением до 120 мм2</t>
  </si>
  <si>
    <t>1.2.2.9</t>
  </si>
  <si>
    <t>Прокладка двух кабельной линии в траншее с покрытием кирпичом ААБлУ, ААБ2лУ, ААШвУ, ААШпУ, АВБбШв, АВВГ, АВБбШв сечением 185 мм2</t>
  </si>
  <si>
    <t>1.2.2.10</t>
  </si>
  <si>
    <t>Прокладка одной кабельной линии с восстановлением асфальтобетонного покрытия ААБлУ, ААБ2лУ, ААБл, АПвПУ, ААШвУ, ААШпУ, АВБбШв, АВВГ, АВБбШв сечением до 35 мм2</t>
  </si>
  <si>
    <t>1.2.2.11</t>
  </si>
  <si>
    <t>Прокладка одной кабельной линии с восстановлением асфальтобетонного покрытия ААБлУ, ААБ2лУ, ААБл, АПвПУ, ААШвУ, ААШпУ, АВБбШв, АВВГ, АВБбШв сечением 120 мм2</t>
  </si>
  <si>
    <t>1.2.2.12</t>
  </si>
  <si>
    <t>Прокладка одной кабельной линии с восстановлением асфальтобетонного покрытия ААБлУ, ААБ2лУ, ААБл, АПвПУ, ААШвУ, ААШпУ, АВБбШв, АВВГ, АВБбШв сечением 185 мм2</t>
  </si>
  <si>
    <t>1.2.2.13</t>
  </si>
  <si>
    <t>Прокладка одной кабельной линии с восстановлением асфальтобетонного покрытия ААБлУ, ААБ2лУ, ААБл, АПвПУ, ААШвУ, ААШпУ, АВБбШв, АВВГ, АВБбШв сечением 240 мм2</t>
  </si>
  <si>
    <t>1.2.2.14</t>
  </si>
  <si>
    <t>Прокладка одной кабельной линии методом горизонтально направленного бурения (прокола) ААБлУ, ААБ2лУ, ААБл, АПвПУ, ААШвУ, ААШпУ, АВБбШв, АВВГ, АВБбШв сечением до 95 мм2</t>
  </si>
  <si>
    <t>1.2.2.15</t>
  </si>
  <si>
    <t>Прокладка одной кабельной линии методом горизонтально направленного бурения (прокола) ААБлУ, ААБ2лУ, ААБл, АПвПУ, ААШвУ, ААШпУ, АВБбШв, АВВГ, АВБбШв сечением 120 мм2</t>
  </si>
  <si>
    <t>1.2.2.16</t>
  </si>
  <si>
    <t>Прокладка одной кабельной линии методом горизонтально направленного бурения (прокола) ААБлУ, ААБ2лУ, ААБл, АПвПУ, ААШвУ, ААШпУ, АВБбШв, АВВГ, АВБбШв сечением 240 мм2</t>
  </si>
  <si>
    <t>1.2.2.17</t>
  </si>
  <si>
    <t>Прокладка двух кабельной линии методом горизонтально направленного бурения (прокола) ААБлУ, ААБ2лУ, ААБл, АПвПУ, ААШвУ, ААШпУ, АВБбШв, АВВГ, АВБбШв сечением до 95 мм2</t>
  </si>
  <si>
    <t xml:space="preserve">строительство кабельных линий, на уровне напряжения 6-20 кВ </t>
  </si>
  <si>
    <t>1.2.2.18</t>
  </si>
  <si>
    <t>Прокладка одной кабельной линии в траншее с покрытием кирпичом ААБлУ, ААБ2лУ, ААБл, АПвПУ, ААШвУ, ААШпУ, АВБбШв, АВВГ, АВБбШв сечением до 70 мм2</t>
  </si>
  <si>
    <t>1.2.2.19</t>
  </si>
  <si>
    <t>1.2.2.20</t>
  </si>
  <si>
    <t>1.2.2.21</t>
  </si>
  <si>
    <t>1.2.2.22</t>
  </si>
  <si>
    <t>1.2.2.23</t>
  </si>
  <si>
    <t>Прокладка одной кабельной линии с восстановлением асфальтобетонного покрытия ААБлУ, ААБ2лУ, ААБл, АПвПУ, ААШвУ, ААШпУ, АВБбШв, АВВГ, АВБбШв сечением до 120 мм2</t>
  </si>
  <si>
    <t>1.2.2.24</t>
  </si>
  <si>
    <t>Прокладка одной кабельной линии с восстановлением асфальтобетонного покрытия ААБлУ, ААБ2лУ, ААБл, АПвПУ, ААШвУ, ААШпУ, АВБбШв, АВВГ, АВБбШв сечением185 мм2</t>
  </si>
  <si>
    <t>1.2.2.25</t>
  </si>
  <si>
    <t>1.2.2.26</t>
  </si>
  <si>
    <t>Прокладка одной кабельной линии методом горизонтально направленного бурения (прокола) ААБлУ, ААБ2лУ, ААБл, АПвПУ, ААШвУ, ААШпУ, АВБбШв, АВВГ, АВБбШв сечением до 150 мм2</t>
  </si>
  <si>
    <t>1.2.2.27</t>
  </si>
  <si>
    <t>Прокладка одной кабельной линии методом горизонтально направленного бурения (прокола) ААБлУ, ААБ2лУ, ААБл, АПвПУ, ААШвУ, ААШпУ, АВБбШв, АВВГ, АВБбШв сечением 185 мм2</t>
  </si>
  <si>
    <t>1.2.3</t>
  </si>
  <si>
    <t>Строительство реклоузеров</t>
  </si>
  <si>
    <t>С4</t>
  </si>
  <si>
    <t>1.2.3.1</t>
  </si>
  <si>
    <t>Реклоузер RBA/TEL-10-12,5/630У</t>
  </si>
  <si>
    <t>1.2.4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</si>
  <si>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0,4; 6-20 кВ</t>
  </si>
  <si>
    <t>С5</t>
  </si>
  <si>
    <t>1.2.4.1</t>
  </si>
  <si>
    <t>КТП, МТП, БКТП, КТПн, КТПс с трансформатором мощностью 25 кВа</t>
  </si>
  <si>
    <t>1.2.4.2</t>
  </si>
  <si>
    <t>КТП, МТП, БКТП, КТПн, КТПс с трансформатором мощностью 40 кВа</t>
  </si>
  <si>
    <t>1.2.4.3</t>
  </si>
  <si>
    <r>
      <rPr>
        <sz val="10"/>
        <rFont val="Times New Roman"/>
        <family val="1"/>
        <charset val="204"/>
      </rPr>
      <t>КТП, МТП, БКТП, КТПн,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КТПс с трансформатором мощностью 63 кВа</t>
    </r>
  </si>
  <si>
    <t>1.2.4.4</t>
  </si>
  <si>
    <r>
      <rPr>
        <sz val="10"/>
        <rFont val="Times New Roman"/>
        <family val="1"/>
        <charset val="204"/>
      </rPr>
      <t>КТП, МТП, БКТП, КТПн,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КТПс с трансформатором мощностью 100 кВа</t>
    </r>
  </si>
  <si>
    <t>1.2.4.5</t>
  </si>
  <si>
    <r>
      <rPr>
        <sz val="10"/>
        <rFont val="Times New Roman"/>
        <family val="1"/>
        <charset val="204"/>
      </rPr>
      <t>КТП, МТП, БКТП, КТПн,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КТПс с трансформатором мощностью 160 кВа</t>
    </r>
  </si>
  <si>
    <t>1.2.4.6</t>
  </si>
  <si>
    <t>КТП, МТП, БКТП, КТПн, КТПс с трансформатором мощностью 250 кВа</t>
  </si>
  <si>
    <t>1.2.4.7</t>
  </si>
  <si>
    <r>
      <rPr>
        <sz val="10"/>
        <rFont val="Times New Roman"/>
        <family val="1"/>
        <charset val="204"/>
      </rPr>
      <t>КТП, МТП, БКТП, КТПн,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КТПс с трансформатором мощностью 400 кВа</t>
    </r>
  </si>
  <si>
    <t>1.2.4.8</t>
  </si>
  <si>
    <t>КТП, МТП, БКТП, КТПн, 2КТП с трансформатором мощностью 630 кВа</t>
  </si>
  <si>
    <t>1.2.4.9</t>
  </si>
  <si>
    <t>КТП, МТП, БКТП, КТПн, 2КТП с трансформатором мощностью  1000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</si>
</sst>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Documents%20and%20Settings/vgrishanov/&#1056;&#1072;&#1073;&#1086;&#1095;&#1080;&#1081;%20&#1089;&#1090;&#1086;&#1083;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53773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GRES.2007.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G:/06.08/TEPLO.PREDEL.0911.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4:DX79"/>
  <sheetViews>
    <sheetView tabSelected="1" zoomScale="90" zoomScaleNormal="90" workbookViewId="0">
      <selection activeCell="DY23" sqref="DY23"/>
    </sheetView>
  </sheetViews>
  <sheetFormatPr defaultRowHeight="15" x14ac:dyDescent="0.25"/>
  <cols>
    <col min="1" max="1" width="17.85546875" customWidth="1"/>
    <col min="2" max="2" width="62.42578125" customWidth="1"/>
    <col min="3" max="3" width="20" hidden="1" customWidth="1"/>
    <col min="4" max="4" width="22.7109375" customWidth="1"/>
    <col min="5" max="5" width="20.28515625" customWidth="1"/>
    <col min="6" max="6" width="25.42578125" customWidth="1"/>
    <col min="7" max="7" width="32.5703125" customWidth="1"/>
    <col min="8" max="8" width="28" customWidth="1"/>
    <col min="9" max="9" width="24.7109375" hidden="1" customWidth="1"/>
    <col min="10" max="10" width="25.7109375" customWidth="1"/>
    <col min="11" max="11" width="18.140625" hidden="1" customWidth="1"/>
    <col min="12" max="13" width="24.7109375" hidden="1" customWidth="1"/>
    <col min="14" max="14" width="26.42578125" hidden="1" customWidth="1"/>
    <col min="15" max="15" width="30.7109375" hidden="1" customWidth="1"/>
    <col min="16" max="16" width="11" hidden="1" customWidth="1"/>
    <col min="17" max="17" width="12.85546875" hidden="1" customWidth="1"/>
    <col min="18" max="18" width="25.28515625" hidden="1" customWidth="1"/>
    <col min="19" max="19" width="26.140625" hidden="1" customWidth="1"/>
    <col min="20" max="20" width="13" hidden="1" customWidth="1"/>
    <col min="21" max="21" width="12.85546875" hidden="1" customWidth="1"/>
    <col min="22" max="22" width="31.42578125" hidden="1" customWidth="1"/>
    <col min="23" max="23" width="32.28515625" hidden="1" customWidth="1"/>
    <col min="24" max="24" width="21.28515625" hidden="1" customWidth="1"/>
    <col min="25" max="25" width="15.140625" hidden="1" customWidth="1"/>
    <col min="26" max="26" width="13.140625" hidden="1" customWidth="1"/>
    <col min="27" max="27" width="15.85546875" hidden="1" customWidth="1"/>
    <col min="28" max="28" width="17" hidden="1" customWidth="1"/>
    <col min="29" max="29" width="22.28515625" hidden="1" customWidth="1"/>
    <col min="30" max="31" width="22.7109375" hidden="1" customWidth="1"/>
    <col min="32" max="32" width="29.5703125" hidden="1" customWidth="1"/>
    <col min="33" max="33" width="26.140625" hidden="1" customWidth="1"/>
    <col min="34" max="34" width="41.42578125" hidden="1" customWidth="1"/>
    <col min="35" max="128" width="11.42578125" hidden="1" customWidth="1"/>
    <col min="129" max="254" width="11.42578125" customWidth="1"/>
    <col min="255" max="255" width="5.5703125" customWidth="1"/>
    <col min="256" max="256" width="22.85546875" customWidth="1"/>
    <col min="257" max="257" width="23.7109375" customWidth="1"/>
    <col min="258" max="258" width="19.28515625" customWidth="1"/>
    <col min="259" max="260" width="15.42578125" customWidth="1"/>
    <col min="261" max="261" width="8.85546875" customWidth="1"/>
    <col min="262" max="262" width="12.7109375" customWidth="1"/>
    <col min="263" max="263" width="19.85546875" customWidth="1"/>
    <col min="264" max="264" width="18.85546875" customWidth="1"/>
    <col min="265" max="265" width="22.85546875" customWidth="1"/>
    <col min="266" max="266" width="16.5703125" customWidth="1"/>
    <col min="267" max="267" width="24.140625" customWidth="1"/>
    <col min="268" max="268" width="18.85546875" customWidth="1"/>
    <col min="269" max="269" width="26.140625" customWidth="1"/>
    <col min="270" max="270" width="21.42578125" customWidth="1"/>
    <col min="271" max="271" width="21" customWidth="1"/>
    <col min="272" max="272" width="20.85546875" customWidth="1"/>
    <col min="273" max="273" width="19.5703125" customWidth="1"/>
    <col min="274" max="274" width="20.28515625" customWidth="1"/>
    <col min="275" max="275" width="21.5703125" customWidth="1"/>
    <col min="276" max="276" width="29.28515625" customWidth="1"/>
    <col min="277" max="277" width="39.7109375" customWidth="1"/>
    <col min="278" max="278" width="9.85546875" customWidth="1"/>
    <col min="279" max="279" width="7.140625" customWidth="1"/>
    <col min="280" max="280" width="11.42578125" customWidth="1"/>
    <col min="281" max="281" width="17" customWidth="1"/>
    <col min="282" max="510" width="11.42578125" customWidth="1"/>
    <col min="511" max="511" width="5.5703125" customWidth="1"/>
    <col min="512" max="512" width="22.85546875" customWidth="1"/>
    <col min="513" max="513" width="23.7109375" customWidth="1"/>
    <col min="514" max="514" width="19.28515625" customWidth="1"/>
    <col min="515" max="516" width="15.42578125" customWidth="1"/>
    <col min="517" max="517" width="8.85546875" customWidth="1"/>
    <col min="518" max="518" width="12.7109375" customWidth="1"/>
    <col min="519" max="519" width="19.85546875" customWidth="1"/>
    <col min="520" max="520" width="18.85546875" customWidth="1"/>
    <col min="521" max="521" width="22.85546875" customWidth="1"/>
    <col min="522" max="522" width="16.5703125" customWidth="1"/>
    <col min="523" max="523" width="24.140625" customWidth="1"/>
    <col min="524" max="524" width="18.85546875" customWidth="1"/>
    <col min="525" max="525" width="26.140625" customWidth="1"/>
    <col min="526" max="526" width="21.42578125" customWidth="1"/>
    <col min="527" max="527" width="21" customWidth="1"/>
    <col min="528" max="528" width="20.85546875" customWidth="1"/>
    <col min="529" max="529" width="19.5703125" customWidth="1"/>
    <col min="530" max="530" width="20.28515625" customWidth="1"/>
    <col min="531" max="531" width="21.5703125" customWidth="1"/>
    <col min="532" max="532" width="29.28515625" customWidth="1"/>
    <col min="533" max="533" width="39.7109375" customWidth="1"/>
    <col min="534" max="534" width="9.85546875" customWidth="1"/>
    <col min="535" max="535" width="7.140625" customWidth="1"/>
    <col min="536" max="536" width="11.42578125" customWidth="1"/>
    <col min="537" max="537" width="17" customWidth="1"/>
    <col min="538" max="766" width="11.42578125" customWidth="1"/>
    <col min="767" max="767" width="5.5703125" customWidth="1"/>
    <col min="768" max="768" width="22.85546875" customWidth="1"/>
    <col min="769" max="769" width="23.7109375" customWidth="1"/>
    <col min="770" max="770" width="19.28515625" customWidth="1"/>
    <col min="771" max="772" width="15.42578125" customWidth="1"/>
    <col min="773" max="773" width="8.85546875" customWidth="1"/>
    <col min="774" max="774" width="12.7109375" customWidth="1"/>
    <col min="775" max="775" width="19.85546875" customWidth="1"/>
    <col min="776" max="776" width="18.85546875" customWidth="1"/>
    <col min="777" max="777" width="22.85546875" customWidth="1"/>
    <col min="778" max="778" width="16.5703125" customWidth="1"/>
    <col min="779" max="779" width="24.140625" customWidth="1"/>
    <col min="780" max="780" width="18.85546875" customWidth="1"/>
    <col min="781" max="781" width="26.140625" customWidth="1"/>
    <col min="782" max="782" width="21.42578125" customWidth="1"/>
    <col min="783" max="783" width="21" customWidth="1"/>
    <col min="784" max="784" width="20.85546875" customWidth="1"/>
    <col min="785" max="785" width="19.5703125" customWidth="1"/>
    <col min="786" max="786" width="20.28515625" customWidth="1"/>
    <col min="787" max="787" width="21.5703125" customWidth="1"/>
    <col min="788" max="788" width="29.28515625" customWidth="1"/>
    <col min="789" max="789" width="39.7109375" customWidth="1"/>
    <col min="790" max="790" width="9.85546875" customWidth="1"/>
    <col min="791" max="791" width="7.140625" customWidth="1"/>
    <col min="792" max="792" width="11.42578125" customWidth="1"/>
    <col min="793" max="793" width="17" customWidth="1"/>
    <col min="794" max="1022" width="11.42578125" customWidth="1"/>
    <col min="1023" max="1025" width="5.5703125" customWidth="1"/>
  </cols>
  <sheetData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34.15" customHeight="1" x14ac:dyDescent="0.25">
      <c r="A5" s="1" t="s">
        <v>0</v>
      </c>
      <c r="B5" s="1"/>
      <c r="C5" s="1"/>
      <c r="D5" s="1"/>
      <c r="E5" s="1"/>
      <c r="F5" s="1"/>
      <c r="G5" s="1"/>
      <c r="H5" s="1"/>
      <c r="I5" s="1"/>
      <c r="J5" s="1"/>
    </row>
    <row r="7" spans="1:10" x14ac:dyDescent="0.25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 t="s">
        <v>3</v>
      </c>
      <c r="B10" s="1"/>
      <c r="C10" s="1"/>
      <c r="D10" s="1"/>
      <c r="E10" s="1"/>
      <c r="F10" s="1"/>
      <c r="G10" s="1"/>
      <c r="H10" s="1"/>
      <c r="I10" s="1"/>
      <c r="J10" s="1"/>
    </row>
    <row r="12" spans="1:10" ht="39" customHeight="1" x14ac:dyDescent="0.25">
      <c r="A12" s="1" t="s">
        <v>4</v>
      </c>
      <c r="B12" s="1" t="s">
        <v>5</v>
      </c>
      <c r="C12" s="1" t="s">
        <v>6</v>
      </c>
      <c r="D12" s="1"/>
      <c r="E12" s="1"/>
      <c r="F12" s="1"/>
      <c r="G12" s="1" t="s">
        <v>7</v>
      </c>
      <c r="H12" s="1" t="s">
        <v>8</v>
      </c>
      <c r="I12" s="1" t="s">
        <v>9</v>
      </c>
      <c r="J12" s="1" t="s">
        <v>10</v>
      </c>
    </row>
    <row r="13" spans="1:10" ht="42.75" customHeight="1" x14ac:dyDescent="0.25">
      <c r="A13" s="1"/>
      <c r="B13" s="1"/>
      <c r="C13" t="s">
        <v>11</v>
      </c>
      <c r="D13" t="s">
        <v>12</v>
      </c>
      <c r="E13" t="s">
        <v>13</v>
      </c>
      <c r="F13" t="s">
        <v>14</v>
      </c>
      <c r="G13" s="1"/>
      <c r="H13" s="1"/>
      <c r="I13" s="1"/>
      <c r="J13" s="1"/>
    </row>
    <row r="14" spans="1:10" x14ac:dyDescent="0.25">
      <c r="A14">
        <v>1</v>
      </c>
      <c r="B14">
        <v>2</v>
      </c>
      <c r="C14">
        <v>3</v>
      </c>
      <c r="D14">
        <v>3</v>
      </c>
      <c r="E14">
        <v>4</v>
      </c>
      <c r="F14">
        <v>5</v>
      </c>
      <c r="G14">
        <v>6</v>
      </c>
      <c r="H14">
        <v>7</v>
      </c>
      <c r="I14">
        <v>8</v>
      </c>
      <c r="J14">
        <v>8</v>
      </c>
    </row>
    <row r="15" spans="1:10" x14ac:dyDescent="0.25">
      <c r="A15" t="s">
        <v>15</v>
      </c>
      <c r="B15" t="s">
        <v>16</v>
      </c>
      <c r="C15" t="s">
        <v>17</v>
      </c>
      <c r="D15" t="s">
        <v>17</v>
      </c>
      <c r="E15" t="s">
        <v>17</v>
      </c>
      <c r="F15" t="s">
        <v>17</v>
      </c>
      <c r="G15" t="s">
        <v>17</v>
      </c>
      <c r="H15" t="s">
        <v>17</v>
      </c>
      <c r="I15" t="s">
        <v>17</v>
      </c>
      <c r="J15" t="s">
        <v>17</v>
      </c>
    </row>
    <row r="16" spans="1:10" x14ac:dyDescent="0.25">
      <c r="A16" t="s">
        <v>18</v>
      </c>
      <c r="B16" t="s">
        <v>19</v>
      </c>
      <c r="C16" t="s">
        <v>17</v>
      </c>
      <c r="D16" t="s">
        <v>17</v>
      </c>
      <c r="E16" t="s">
        <v>17</v>
      </c>
      <c r="F16" t="s">
        <v>17</v>
      </c>
      <c r="G16" t="s">
        <v>17</v>
      </c>
      <c r="H16" t="s">
        <v>17</v>
      </c>
      <c r="I16" t="s">
        <v>17</v>
      </c>
      <c r="J16" t="s">
        <v>17</v>
      </c>
    </row>
    <row r="17" spans="1:101" x14ac:dyDescent="0.25">
      <c r="A17" t="s">
        <v>20</v>
      </c>
      <c r="B17" t="s">
        <v>21</v>
      </c>
      <c r="C17" t="s">
        <v>17</v>
      </c>
      <c r="D17" t="s">
        <v>17</v>
      </c>
      <c r="E17" t="s">
        <v>17</v>
      </c>
      <c r="F17" t="s">
        <v>17</v>
      </c>
      <c r="G17" t="s">
        <v>17</v>
      </c>
      <c r="H17" t="s">
        <v>17</v>
      </c>
      <c r="I17" t="s">
        <v>17</v>
      </c>
      <c r="J17" t="s">
        <v>17</v>
      </c>
    </row>
    <row r="18" spans="1:101" x14ac:dyDescent="0.25">
      <c r="A18" t="s">
        <v>22</v>
      </c>
      <c r="B18" t="s">
        <v>23</v>
      </c>
      <c r="C18" t="s">
        <v>17</v>
      </c>
      <c r="D18" t="s">
        <v>17</v>
      </c>
      <c r="E18" t="s">
        <v>17</v>
      </c>
      <c r="F18" t="s">
        <v>17</v>
      </c>
      <c r="G18" t="s">
        <v>17</v>
      </c>
      <c r="H18" t="s">
        <v>17</v>
      </c>
      <c r="I18" t="s">
        <v>17</v>
      </c>
      <c r="J18" t="s">
        <v>17</v>
      </c>
    </row>
    <row r="19" spans="1:101" x14ac:dyDescent="0.25">
      <c r="A19" t="s">
        <v>24</v>
      </c>
      <c r="B19" t="s">
        <v>25</v>
      </c>
      <c r="C19" t="s">
        <v>17</v>
      </c>
      <c r="D19" t="s">
        <v>17</v>
      </c>
      <c r="E19" t="s">
        <v>17</v>
      </c>
      <c r="F19" t="s">
        <v>17</v>
      </c>
      <c r="G19" t="s">
        <v>17</v>
      </c>
      <c r="H19" t="s">
        <v>17</v>
      </c>
      <c r="I19" t="s">
        <v>17</v>
      </c>
      <c r="J19" t="s">
        <v>17</v>
      </c>
    </row>
    <row r="20" spans="1:101" ht="51.2" customHeight="1" x14ac:dyDescent="0.25">
      <c r="A20" t="s">
        <v>26</v>
      </c>
      <c r="B20" t="s">
        <v>27</v>
      </c>
      <c r="C20" t="s">
        <v>17</v>
      </c>
      <c r="D20" t="s">
        <v>17</v>
      </c>
      <c r="E20" t="s">
        <v>17</v>
      </c>
      <c r="F20" t="s">
        <v>17</v>
      </c>
      <c r="G20" t="s">
        <v>17</v>
      </c>
      <c r="H20" t="s">
        <v>17</v>
      </c>
      <c r="I20" t="s">
        <v>17</v>
      </c>
      <c r="J20" t="s">
        <v>17</v>
      </c>
    </row>
    <row r="21" spans="1:101" ht="96.2" customHeight="1" x14ac:dyDescent="0.25">
      <c r="A21" t="s">
        <v>28</v>
      </c>
      <c r="B21" t="s">
        <v>29</v>
      </c>
      <c r="C21">
        <f>C22+C34+C70</f>
        <v>43.074999999999996</v>
      </c>
      <c r="D21">
        <f>D22+D34+D70</f>
        <v>65.622</v>
      </c>
      <c r="E21">
        <f>E22+E34+E57+E70</f>
        <v>2938.884</v>
      </c>
      <c r="F21">
        <f>F22+F34+F70</f>
        <v>606.93100000000004</v>
      </c>
      <c r="G21">
        <f>G22+G34+G57+G70</f>
        <v>1008.9133333333333</v>
      </c>
      <c r="H21" t="s">
        <v>30</v>
      </c>
      <c r="I21">
        <f>I22+I34+I57+I70</f>
        <v>22.34</v>
      </c>
      <c r="J21">
        <f>J22+J39</f>
        <v>21941.53339602246</v>
      </c>
    </row>
    <row r="22" spans="1:101" x14ac:dyDescent="0.25">
      <c r="A22" t="s">
        <v>31</v>
      </c>
      <c r="B22" t="s">
        <v>32</v>
      </c>
      <c r="C22">
        <v>34.043999999999997</v>
      </c>
      <c r="D22">
        <v>51.665999999999997</v>
      </c>
      <c r="E22">
        <v>22.172000000000001</v>
      </c>
      <c r="F22">
        <v>19.576000000000001</v>
      </c>
      <c r="G22">
        <f>(D22+E22+F22)/3</f>
        <v>31.137999999999995</v>
      </c>
      <c r="H22" t="s">
        <v>33</v>
      </c>
      <c r="I22">
        <v>4.67</v>
      </c>
      <c r="J22">
        <f>G22*CW22/1000</f>
        <v>20367.902788963635</v>
      </c>
      <c r="CW22">
        <f>AVERAGE(H23:H33)</f>
        <v>654117.24545454548</v>
      </c>
    </row>
    <row r="23" spans="1:101" x14ac:dyDescent="0.25">
      <c r="A23" t="s">
        <v>34</v>
      </c>
      <c r="B23" t="s">
        <v>35</v>
      </c>
      <c r="C23" t="s">
        <v>17</v>
      </c>
      <c r="D23" t="s">
        <v>17</v>
      </c>
      <c r="E23" t="s">
        <v>17</v>
      </c>
      <c r="F23" t="s">
        <v>17</v>
      </c>
      <c r="G23" t="s">
        <v>17</v>
      </c>
      <c r="H23">
        <v>811983.26</v>
      </c>
      <c r="I23">
        <v>4.67</v>
      </c>
      <c r="J23" t="s">
        <v>17</v>
      </c>
    </row>
    <row r="24" spans="1:101" x14ac:dyDescent="0.25">
      <c r="A24" t="s">
        <v>36</v>
      </c>
      <c r="B24" t="s">
        <v>37</v>
      </c>
      <c r="C24" t="s">
        <v>17</v>
      </c>
      <c r="D24" t="s">
        <v>17</v>
      </c>
      <c r="E24" t="s">
        <v>17</v>
      </c>
      <c r="F24" t="s">
        <v>17</v>
      </c>
      <c r="G24" t="str">
        <f>E24</f>
        <v>нд</v>
      </c>
      <c r="H24">
        <v>756956.05</v>
      </c>
      <c r="I24">
        <v>4.67</v>
      </c>
      <c r="J24" t="s">
        <v>17</v>
      </c>
    </row>
    <row r="25" spans="1:101" x14ac:dyDescent="0.25">
      <c r="A25" t="s">
        <v>38</v>
      </c>
      <c r="B25" t="s">
        <v>39</v>
      </c>
      <c r="C25" t="s">
        <v>17</v>
      </c>
      <c r="D25" t="s">
        <v>17</v>
      </c>
      <c r="E25" t="s">
        <v>17</v>
      </c>
      <c r="F25" t="s">
        <v>17</v>
      </c>
      <c r="G25" t="s">
        <v>17</v>
      </c>
      <c r="H25">
        <v>1068323.21</v>
      </c>
      <c r="I25">
        <v>4.67</v>
      </c>
      <c r="J25" t="s">
        <v>17</v>
      </c>
    </row>
    <row r="26" spans="1:101" x14ac:dyDescent="0.25">
      <c r="A26" t="s">
        <v>40</v>
      </c>
      <c r="B26" t="s">
        <v>41</v>
      </c>
      <c r="C26" t="s">
        <v>17</v>
      </c>
      <c r="D26" t="s">
        <v>17</v>
      </c>
      <c r="E26" t="s">
        <v>17</v>
      </c>
      <c r="F26" t="s">
        <v>17</v>
      </c>
      <c r="G26" t="str">
        <f>E26</f>
        <v>нд</v>
      </c>
      <c r="H26">
        <v>645826.29</v>
      </c>
      <c r="I26">
        <v>4.67</v>
      </c>
      <c r="J26" t="s">
        <v>17</v>
      </c>
    </row>
    <row r="27" spans="1:101" x14ac:dyDescent="0.25">
      <c r="A27" t="s">
        <v>42</v>
      </c>
      <c r="B27" t="s">
        <v>43</v>
      </c>
      <c r="C27" t="s">
        <v>17</v>
      </c>
      <c r="D27" t="s">
        <v>17</v>
      </c>
      <c r="E27" t="s">
        <v>17</v>
      </c>
      <c r="F27" t="s">
        <v>17</v>
      </c>
      <c r="G27" t="s">
        <v>17</v>
      </c>
      <c r="H27">
        <v>503201.97</v>
      </c>
      <c r="I27">
        <v>4.67</v>
      </c>
      <c r="J27" t="s">
        <v>17</v>
      </c>
    </row>
    <row r="28" spans="1:101" x14ac:dyDescent="0.25">
      <c r="A28" t="s">
        <v>44</v>
      </c>
      <c r="B28" t="s">
        <v>45</v>
      </c>
      <c r="C28" t="s">
        <v>17</v>
      </c>
      <c r="D28" t="s">
        <v>17</v>
      </c>
      <c r="E28" t="s">
        <v>17</v>
      </c>
      <c r="F28" t="s">
        <v>17</v>
      </c>
      <c r="G28" t="str">
        <f>E28</f>
        <v>нд</v>
      </c>
      <c r="H28">
        <v>892007.87</v>
      </c>
      <c r="I28">
        <v>4.67</v>
      </c>
      <c r="J28" t="s">
        <v>17</v>
      </c>
    </row>
    <row r="29" spans="1:101" x14ac:dyDescent="0.25">
      <c r="A29" t="s">
        <v>46</v>
      </c>
      <c r="B29" t="s">
        <v>47</v>
      </c>
      <c r="C29" t="s">
        <v>17</v>
      </c>
      <c r="D29" t="s">
        <v>17</v>
      </c>
      <c r="E29" t="s">
        <v>17</v>
      </c>
      <c r="F29" t="s">
        <v>17</v>
      </c>
      <c r="G29" t="s">
        <v>17</v>
      </c>
      <c r="H29">
        <v>795961.76</v>
      </c>
      <c r="I29">
        <v>4.67</v>
      </c>
      <c r="J29" t="s">
        <v>17</v>
      </c>
    </row>
    <row r="30" spans="1:101" x14ac:dyDescent="0.25">
      <c r="A30" t="s">
        <v>48</v>
      </c>
      <c r="B30" t="s">
        <v>49</v>
      </c>
      <c r="C30" t="s">
        <v>17</v>
      </c>
      <c r="D30" t="s">
        <v>17</v>
      </c>
      <c r="E30" t="s">
        <v>17</v>
      </c>
      <c r="F30" t="s">
        <v>17</v>
      </c>
      <c r="G30" t="str">
        <f>E30</f>
        <v>нд</v>
      </c>
      <c r="H30">
        <v>375492.16</v>
      </c>
      <c r="I30">
        <v>4.67</v>
      </c>
      <c r="J30" t="s">
        <v>17</v>
      </c>
    </row>
    <row r="31" spans="1:101" x14ac:dyDescent="0.25">
      <c r="A31" t="s">
        <v>50</v>
      </c>
      <c r="B31" t="s">
        <v>51</v>
      </c>
      <c r="C31" t="s">
        <v>17</v>
      </c>
      <c r="D31" t="s">
        <v>17</v>
      </c>
      <c r="E31" t="s">
        <v>17</v>
      </c>
      <c r="F31" t="s">
        <v>17</v>
      </c>
      <c r="G31" t="s">
        <v>17</v>
      </c>
      <c r="H31">
        <v>349141.43</v>
      </c>
      <c r="I31">
        <v>4.67</v>
      </c>
      <c r="J31" t="s">
        <v>17</v>
      </c>
    </row>
    <row r="32" spans="1:101" x14ac:dyDescent="0.25">
      <c r="A32" t="s">
        <v>52</v>
      </c>
      <c r="B32" t="s">
        <v>53</v>
      </c>
      <c r="C32" t="s">
        <v>17</v>
      </c>
      <c r="D32" t="s">
        <v>17</v>
      </c>
      <c r="E32" t="s">
        <v>17</v>
      </c>
      <c r="F32" t="s">
        <v>17</v>
      </c>
      <c r="G32" t="str">
        <f>E32</f>
        <v>нд</v>
      </c>
      <c r="H32">
        <v>446701.92</v>
      </c>
      <c r="I32">
        <v>4.67</v>
      </c>
      <c r="J32" t="s">
        <v>17</v>
      </c>
    </row>
    <row r="33" spans="1:101" x14ac:dyDescent="0.25">
      <c r="A33" t="s">
        <v>54</v>
      </c>
      <c r="B33" t="s">
        <v>55</v>
      </c>
      <c r="C33" t="s">
        <v>17</v>
      </c>
      <c r="D33" t="s">
        <v>17</v>
      </c>
      <c r="E33" t="s">
        <v>17</v>
      </c>
      <c r="F33" t="s">
        <v>17</v>
      </c>
      <c r="G33" t="s">
        <v>17</v>
      </c>
      <c r="H33">
        <v>549693.78</v>
      </c>
      <c r="I33">
        <v>4.67</v>
      </c>
      <c r="J33" t="s">
        <v>17</v>
      </c>
    </row>
    <row r="34" spans="1:101" x14ac:dyDescent="0.25">
      <c r="B34" t="s">
        <v>56</v>
      </c>
      <c r="C34">
        <v>9.0310000000000006</v>
      </c>
      <c r="D34">
        <v>13.956</v>
      </c>
      <c r="E34">
        <v>15.888999999999999</v>
      </c>
      <c r="F34">
        <v>2.355</v>
      </c>
      <c r="G34">
        <f>(D34+E34+F34)/3</f>
        <v>10.733333333333333</v>
      </c>
      <c r="H34" t="s">
        <v>33</v>
      </c>
      <c r="I34">
        <v>4.67</v>
      </c>
      <c r="J34">
        <f>G34*CW34/1000</f>
        <v>11770.422185666666</v>
      </c>
      <c r="CW34">
        <f>AVERAGE(H35:H38)</f>
        <v>1096623.1850000001</v>
      </c>
    </row>
    <row r="35" spans="1:101" x14ac:dyDescent="0.25">
      <c r="A35" t="s">
        <v>57</v>
      </c>
      <c r="B35" t="s">
        <v>58</v>
      </c>
      <c r="C35" t="s">
        <v>17</v>
      </c>
      <c r="D35" t="s">
        <v>17</v>
      </c>
      <c r="E35" t="s">
        <v>17</v>
      </c>
      <c r="F35" t="s">
        <v>17</v>
      </c>
      <c r="G35" t="s">
        <v>17</v>
      </c>
      <c r="H35">
        <v>829992.56</v>
      </c>
      <c r="I35">
        <v>4.67</v>
      </c>
      <c r="J35" t="s">
        <v>17</v>
      </c>
    </row>
    <row r="36" spans="1:101" x14ac:dyDescent="0.25">
      <c r="A36" t="s">
        <v>59</v>
      </c>
      <c r="B36" t="s">
        <v>60</v>
      </c>
      <c r="C36" t="s">
        <v>17</v>
      </c>
      <c r="D36" t="s">
        <v>17</v>
      </c>
      <c r="E36" t="s">
        <v>17</v>
      </c>
      <c r="F36" t="s">
        <v>17</v>
      </c>
      <c r="G36" t="s">
        <v>17</v>
      </c>
      <c r="H36">
        <v>1073548.6399999999</v>
      </c>
      <c r="I36">
        <v>4.67</v>
      </c>
      <c r="J36" t="s">
        <v>17</v>
      </c>
    </row>
    <row r="37" spans="1:101" x14ac:dyDescent="0.25">
      <c r="A37" t="s">
        <v>61</v>
      </c>
      <c r="B37" t="s">
        <v>62</v>
      </c>
      <c r="C37" t="s">
        <v>17</v>
      </c>
      <c r="D37" t="s">
        <v>17</v>
      </c>
      <c r="E37" t="s">
        <v>17</v>
      </c>
      <c r="F37" t="s">
        <v>17</v>
      </c>
      <c r="G37" t="s">
        <v>17</v>
      </c>
      <c r="H37">
        <v>1196886.49</v>
      </c>
      <c r="I37">
        <v>4.67</v>
      </c>
      <c r="J37" t="s">
        <v>17</v>
      </c>
    </row>
    <row r="38" spans="1:101" x14ac:dyDescent="0.25">
      <c r="A38" t="s">
        <v>63</v>
      </c>
      <c r="B38" t="s">
        <v>64</v>
      </c>
      <c r="C38" t="s">
        <v>17</v>
      </c>
      <c r="D38" t="s">
        <v>17</v>
      </c>
      <c r="E38" t="s">
        <v>17</v>
      </c>
      <c r="F38" t="s">
        <v>17</v>
      </c>
      <c r="G38" t="s">
        <v>17</v>
      </c>
      <c r="H38">
        <v>1286065.05</v>
      </c>
      <c r="I38">
        <v>4.67</v>
      </c>
      <c r="J38" t="s">
        <v>17</v>
      </c>
    </row>
    <row r="39" spans="1:101" x14ac:dyDescent="0.25">
      <c r="A39" t="s">
        <v>65</v>
      </c>
      <c r="B39" t="s">
        <v>66</v>
      </c>
      <c r="C39" t="s">
        <v>17</v>
      </c>
      <c r="D39">
        <v>0</v>
      </c>
      <c r="E39">
        <v>1.2809999999999999</v>
      </c>
      <c r="F39">
        <v>2.5939999999999999</v>
      </c>
      <c r="G39">
        <f>(D39+E39+F39)/3</f>
        <v>1.2916666666666667</v>
      </c>
      <c r="H39" t="s">
        <v>67</v>
      </c>
      <c r="I39">
        <v>5.68</v>
      </c>
      <c r="J39">
        <f>G39*CW39/1000</f>
        <v>1573.6306070588239</v>
      </c>
      <c r="CW39">
        <f>AVERAGE(H40:H56)</f>
        <v>1218294.6635294119</v>
      </c>
    </row>
    <row r="40" spans="1:101" x14ac:dyDescent="0.25">
      <c r="A40" t="s">
        <v>68</v>
      </c>
      <c r="B40" t="s">
        <v>69</v>
      </c>
      <c r="C40" t="s">
        <v>17</v>
      </c>
      <c r="D40" t="s">
        <v>17</v>
      </c>
      <c r="E40" t="s">
        <v>17</v>
      </c>
      <c r="F40" t="s">
        <v>17</v>
      </c>
      <c r="G40" t="s">
        <v>17</v>
      </c>
      <c r="H40">
        <v>779574.87</v>
      </c>
      <c r="I40">
        <v>5.68</v>
      </c>
      <c r="J40" t="s">
        <v>17</v>
      </c>
    </row>
    <row r="41" spans="1:101" x14ac:dyDescent="0.25">
      <c r="A41" t="s">
        <v>70</v>
      </c>
      <c r="B41" t="s">
        <v>71</v>
      </c>
      <c r="C41" t="s">
        <v>17</v>
      </c>
      <c r="D41" t="s">
        <v>17</v>
      </c>
      <c r="E41" t="s">
        <v>17</v>
      </c>
      <c r="F41" t="s">
        <v>17</v>
      </c>
      <c r="G41" t="s">
        <v>17</v>
      </c>
      <c r="H41">
        <v>946032.08</v>
      </c>
      <c r="I41">
        <v>5.68</v>
      </c>
      <c r="J41" t="s">
        <v>17</v>
      </c>
    </row>
    <row r="42" spans="1:101" x14ac:dyDescent="0.25">
      <c r="A42" t="s">
        <v>72</v>
      </c>
      <c r="B42" t="s">
        <v>73</v>
      </c>
      <c r="C42" t="s">
        <v>17</v>
      </c>
      <c r="D42" t="s">
        <v>17</v>
      </c>
      <c r="E42" t="s">
        <v>17</v>
      </c>
      <c r="F42" t="s">
        <v>17</v>
      </c>
      <c r="G42" t="s">
        <v>17</v>
      </c>
      <c r="H42">
        <v>1288692.47</v>
      </c>
      <c r="I42">
        <v>5.68</v>
      </c>
      <c r="J42" t="s">
        <v>17</v>
      </c>
    </row>
    <row r="43" spans="1:101" x14ac:dyDescent="0.25">
      <c r="A43" t="s">
        <v>74</v>
      </c>
      <c r="B43" t="s">
        <v>75</v>
      </c>
      <c r="C43" t="s">
        <v>17</v>
      </c>
      <c r="D43" t="s">
        <v>17</v>
      </c>
      <c r="E43" t="s">
        <v>17</v>
      </c>
      <c r="F43" t="s">
        <v>17</v>
      </c>
      <c r="G43" t="s">
        <v>17</v>
      </c>
      <c r="H43">
        <v>1076946.67</v>
      </c>
      <c r="I43">
        <v>5.68</v>
      </c>
      <c r="J43" t="s">
        <v>17</v>
      </c>
    </row>
    <row r="44" spans="1:101" x14ac:dyDescent="0.25">
      <c r="A44" t="s">
        <v>76</v>
      </c>
      <c r="B44" t="s">
        <v>77</v>
      </c>
      <c r="C44" t="s">
        <v>17</v>
      </c>
      <c r="D44" t="s">
        <v>17</v>
      </c>
      <c r="E44" t="s">
        <v>17</v>
      </c>
      <c r="F44" t="s">
        <v>17</v>
      </c>
      <c r="G44" t="s">
        <v>17</v>
      </c>
      <c r="H44">
        <v>946905.29</v>
      </c>
      <c r="I44">
        <v>6.68</v>
      </c>
      <c r="J44" t="s">
        <v>17</v>
      </c>
    </row>
    <row r="45" spans="1:101" x14ac:dyDescent="0.25">
      <c r="A45" t="s">
        <v>78</v>
      </c>
      <c r="B45" t="s">
        <v>79</v>
      </c>
      <c r="C45" t="s">
        <v>17</v>
      </c>
      <c r="D45" t="s">
        <v>17</v>
      </c>
      <c r="E45" t="s">
        <v>17</v>
      </c>
      <c r="F45" t="s">
        <v>17</v>
      </c>
      <c r="G45" t="s">
        <v>17</v>
      </c>
      <c r="H45">
        <v>1376075.64</v>
      </c>
      <c r="I45">
        <v>7.68</v>
      </c>
      <c r="J45" t="s">
        <v>17</v>
      </c>
    </row>
    <row r="46" spans="1:101" x14ac:dyDescent="0.25">
      <c r="A46" t="s">
        <v>80</v>
      </c>
      <c r="B46" t="s">
        <v>81</v>
      </c>
      <c r="D46" t="s">
        <v>17</v>
      </c>
      <c r="E46" t="s">
        <v>17</v>
      </c>
      <c r="F46" t="s">
        <v>17</v>
      </c>
      <c r="G46" t="s">
        <v>17</v>
      </c>
      <c r="H46">
        <v>1538287.86</v>
      </c>
      <c r="J46" t="s">
        <v>17</v>
      </c>
    </row>
    <row r="47" spans="1:101" x14ac:dyDescent="0.25">
      <c r="A47" t="s">
        <v>82</v>
      </c>
      <c r="B47" t="s">
        <v>83</v>
      </c>
      <c r="D47" t="s">
        <v>17</v>
      </c>
      <c r="E47" t="s">
        <v>17</v>
      </c>
      <c r="F47" t="s">
        <v>17</v>
      </c>
      <c r="G47" t="s">
        <v>17</v>
      </c>
      <c r="H47">
        <v>1826364.53</v>
      </c>
      <c r="J47" t="s">
        <v>17</v>
      </c>
    </row>
    <row r="48" spans="1:101" x14ac:dyDescent="0.25">
      <c r="A48" t="s">
        <v>84</v>
      </c>
      <c r="B48" t="s">
        <v>85</v>
      </c>
      <c r="D48" t="s">
        <v>17</v>
      </c>
      <c r="E48" t="s">
        <v>17</v>
      </c>
      <c r="F48" t="s">
        <v>17</v>
      </c>
      <c r="G48" t="s">
        <v>17</v>
      </c>
      <c r="H48">
        <v>1396899.26</v>
      </c>
      <c r="J48" t="s">
        <v>17</v>
      </c>
    </row>
    <row r="49" spans="1:101" x14ac:dyDescent="0.25">
      <c r="A49" t="s">
        <v>86</v>
      </c>
      <c r="B49" t="s">
        <v>87</v>
      </c>
      <c r="D49" t="s">
        <v>17</v>
      </c>
      <c r="E49" t="s">
        <v>17</v>
      </c>
      <c r="F49" t="s">
        <v>17</v>
      </c>
      <c r="G49" t="s">
        <v>17</v>
      </c>
      <c r="H49">
        <v>1537837.01</v>
      </c>
      <c r="J49" t="s">
        <v>17</v>
      </c>
    </row>
    <row r="50" spans="1:101" x14ac:dyDescent="0.25">
      <c r="A50" t="s">
        <v>88</v>
      </c>
      <c r="B50" t="s">
        <v>89</v>
      </c>
      <c r="D50" t="s">
        <v>17</v>
      </c>
      <c r="E50" t="s">
        <v>17</v>
      </c>
      <c r="F50" t="s">
        <v>17</v>
      </c>
      <c r="G50" t="s">
        <v>17</v>
      </c>
      <c r="H50">
        <v>1882372.71</v>
      </c>
      <c r="J50" t="s">
        <v>17</v>
      </c>
    </row>
    <row r="51" spans="1:101" x14ac:dyDescent="0.25">
      <c r="A51" t="s">
        <v>90</v>
      </c>
      <c r="B51" t="s">
        <v>91</v>
      </c>
      <c r="D51" t="s">
        <v>17</v>
      </c>
      <c r="E51" t="s">
        <v>17</v>
      </c>
      <c r="F51" t="s">
        <v>17</v>
      </c>
      <c r="G51" t="s">
        <v>17</v>
      </c>
      <c r="H51">
        <v>1535256.33</v>
      </c>
      <c r="J51" t="s">
        <v>17</v>
      </c>
    </row>
    <row r="52" spans="1:101" x14ac:dyDescent="0.25">
      <c r="A52" t="s">
        <v>92</v>
      </c>
      <c r="B52" t="s">
        <v>93</v>
      </c>
      <c r="D52" t="s">
        <v>17</v>
      </c>
      <c r="E52" t="s">
        <v>17</v>
      </c>
      <c r="F52" t="s">
        <v>17</v>
      </c>
      <c r="G52" t="s">
        <v>17</v>
      </c>
      <c r="H52">
        <v>2311566.84</v>
      </c>
      <c r="J52" t="s">
        <v>17</v>
      </c>
    </row>
    <row r="53" spans="1:101" x14ac:dyDescent="0.25">
      <c r="A53" t="s">
        <v>94</v>
      </c>
      <c r="B53" t="s">
        <v>95</v>
      </c>
      <c r="D53" t="s">
        <v>17</v>
      </c>
      <c r="E53" t="s">
        <v>17</v>
      </c>
      <c r="F53" t="s">
        <v>17</v>
      </c>
      <c r="G53" t="s">
        <v>17</v>
      </c>
      <c r="H53">
        <v>474339.09</v>
      </c>
      <c r="J53" t="s">
        <v>17</v>
      </c>
    </row>
    <row r="54" spans="1:101" x14ac:dyDescent="0.25">
      <c r="A54" t="s">
        <v>96</v>
      </c>
      <c r="B54" t="s">
        <v>97</v>
      </c>
      <c r="D54" t="s">
        <v>17</v>
      </c>
      <c r="E54" t="s">
        <v>17</v>
      </c>
      <c r="F54" t="s">
        <v>17</v>
      </c>
      <c r="G54" t="s">
        <v>17</v>
      </c>
      <c r="H54">
        <v>657630.34</v>
      </c>
      <c r="J54" t="s">
        <v>17</v>
      </c>
    </row>
    <row r="55" spans="1:101" x14ac:dyDescent="0.25">
      <c r="A55" t="s">
        <v>98</v>
      </c>
      <c r="B55" t="s">
        <v>99</v>
      </c>
      <c r="D55" t="s">
        <v>17</v>
      </c>
      <c r="E55" t="s">
        <v>17</v>
      </c>
      <c r="F55" t="s">
        <v>17</v>
      </c>
      <c r="G55" t="s">
        <v>17</v>
      </c>
      <c r="H55">
        <v>419189.97</v>
      </c>
      <c r="J55" t="s">
        <v>17</v>
      </c>
    </row>
    <row r="56" spans="1:101" x14ac:dyDescent="0.25">
      <c r="A56" t="s">
        <v>100</v>
      </c>
      <c r="B56" t="s">
        <v>101</v>
      </c>
      <c r="D56" t="s">
        <v>17</v>
      </c>
      <c r="E56" t="s">
        <v>17</v>
      </c>
      <c r="F56" t="s">
        <v>17</v>
      </c>
      <c r="G56" t="s">
        <v>17</v>
      </c>
      <c r="H56">
        <v>717038.32</v>
      </c>
      <c r="J56" t="s">
        <v>17</v>
      </c>
    </row>
    <row r="57" spans="1:101" x14ac:dyDescent="0.25">
      <c r="B57" t="s">
        <v>102</v>
      </c>
      <c r="C57" t="s">
        <v>17</v>
      </c>
      <c r="D57">
        <v>0</v>
      </c>
      <c r="E57">
        <v>0.82299999999999995</v>
      </c>
      <c r="F57">
        <v>0.30299999999999999</v>
      </c>
      <c r="G57">
        <f>(D57+E57+F57)/3</f>
        <v>0.3753333333333333</v>
      </c>
      <c r="H57" t="s">
        <v>67</v>
      </c>
      <c r="I57">
        <v>5.68</v>
      </c>
      <c r="J57">
        <f>G57*CW57/1000</f>
        <v>623.2440398246664</v>
      </c>
      <c r="CW57">
        <f>AVERAGE(H58:H67)</f>
        <v>1660508.0989999997</v>
      </c>
    </row>
    <row r="58" spans="1:101" x14ac:dyDescent="0.25">
      <c r="A58" t="s">
        <v>103</v>
      </c>
      <c r="B58" t="s">
        <v>104</v>
      </c>
      <c r="C58" t="s">
        <v>17</v>
      </c>
      <c r="D58" t="s">
        <v>17</v>
      </c>
      <c r="E58" t="s">
        <v>17</v>
      </c>
      <c r="F58" t="s">
        <v>17</v>
      </c>
      <c r="G58" t="s">
        <v>17</v>
      </c>
      <c r="H58">
        <v>1915367.44</v>
      </c>
      <c r="I58">
        <v>5.68</v>
      </c>
      <c r="J58" t="s">
        <v>17</v>
      </c>
    </row>
    <row r="59" spans="1:101" x14ac:dyDescent="0.25">
      <c r="A59" t="s">
        <v>105</v>
      </c>
      <c r="B59" t="s">
        <v>75</v>
      </c>
      <c r="C59" t="s">
        <v>17</v>
      </c>
      <c r="D59" t="s">
        <v>17</v>
      </c>
      <c r="E59" t="s">
        <v>17</v>
      </c>
      <c r="F59" t="s">
        <v>17</v>
      </c>
      <c r="G59" t="s">
        <v>17</v>
      </c>
      <c r="H59">
        <v>1998565.45</v>
      </c>
      <c r="I59">
        <v>5.68</v>
      </c>
      <c r="J59" t="s">
        <v>17</v>
      </c>
    </row>
    <row r="60" spans="1:101" x14ac:dyDescent="0.25">
      <c r="A60" t="s">
        <v>106</v>
      </c>
      <c r="B60" t="s">
        <v>77</v>
      </c>
      <c r="C60" t="s">
        <v>17</v>
      </c>
      <c r="D60" t="s">
        <v>17</v>
      </c>
      <c r="E60" t="s">
        <v>17</v>
      </c>
      <c r="F60" t="s">
        <v>17</v>
      </c>
      <c r="G60" t="s">
        <v>17</v>
      </c>
      <c r="H60">
        <v>1073276.8999999999</v>
      </c>
      <c r="I60">
        <v>5.68</v>
      </c>
      <c r="J60" t="s">
        <v>17</v>
      </c>
    </row>
    <row r="61" spans="1:101" x14ac:dyDescent="0.25">
      <c r="A61" t="s">
        <v>107</v>
      </c>
      <c r="B61" t="s">
        <v>79</v>
      </c>
      <c r="C61" t="s">
        <v>17</v>
      </c>
      <c r="D61" t="s">
        <v>17</v>
      </c>
      <c r="E61" t="s">
        <v>17</v>
      </c>
      <c r="F61" t="s">
        <v>17</v>
      </c>
      <c r="G61" t="s">
        <v>17</v>
      </c>
      <c r="H61">
        <v>1794275.63</v>
      </c>
      <c r="I61">
        <v>5.68</v>
      </c>
      <c r="J61" t="s">
        <v>17</v>
      </c>
    </row>
    <row r="62" spans="1:101" x14ac:dyDescent="0.25">
      <c r="A62" t="s">
        <v>108</v>
      </c>
      <c r="B62" t="s">
        <v>81</v>
      </c>
      <c r="C62" t="s">
        <v>17</v>
      </c>
      <c r="D62" t="s">
        <v>17</v>
      </c>
      <c r="E62" t="s">
        <v>17</v>
      </c>
      <c r="F62" t="s">
        <v>17</v>
      </c>
      <c r="G62" t="s">
        <v>17</v>
      </c>
      <c r="H62">
        <v>2441835.34</v>
      </c>
      <c r="I62">
        <v>5.68</v>
      </c>
      <c r="J62" t="s">
        <v>17</v>
      </c>
    </row>
    <row r="63" spans="1:101" x14ac:dyDescent="0.25">
      <c r="A63" t="s">
        <v>109</v>
      </c>
      <c r="B63" t="s">
        <v>110</v>
      </c>
      <c r="C63" t="s">
        <v>17</v>
      </c>
      <c r="D63" t="s">
        <v>17</v>
      </c>
      <c r="E63" t="s">
        <v>17</v>
      </c>
      <c r="F63" t="s">
        <v>17</v>
      </c>
      <c r="G63" t="s">
        <v>17</v>
      </c>
      <c r="H63">
        <v>1896683.45</v>
      </c>
      <c r="I63">
        <v>5.68</v>
      </c>
      <c r="J63" t="s">
        <v>17</v>
      </c>
    </row>
    <row r="64" spans="1:101" ht="47.45" customHeight="1" x14ac:dyDescent="0.25">
      <c r="A64" t="s">
        <v>111</v>
      </c>
      <c r="B64" t="s">
        <v>112</v>
      </c>
      <c r="D64" t="s">
        <v>17</v>
      </c>
      <c r="E64" t="s">
        <v>17</v>
      </c>
      <c r="F64" t="s">
        <v>17</v>
      </c>
      <c r="G64" t="s">
        <v>17</v>
      </c>
      <c r="H64">
        <v>1817915.66</v>
      </c>
      <c r="J64" t="s">
        <v>17</v>
      </c>
    </row>
    <row r="65" spans="1:101" x14ac:dyDescent="0.25">
      <c r="A65" t="s">
        <v>113</v>
      </c>
      <c r="B65" t="s">
        <v>93</v>
      </c>
      <c r="D65" t="s">
        <v>17</v>
      </c>
      <c r="E65" t="s">
        <v>17</v>
      </c>
      <c r="F65" t="s">
        <v>17</v>
      </c>
      <c r="G65" t="s">
        <v>17</v>
      </c>
      <c r="H65">
        <v>2957446.19</v>
      </c>
      <c r="J65" t="s">
        <v>17</v>
      </c>
    </row>
    <row r="66" spans="1:101" x14ac:dyDescent="0.25">
      <c r="A66" t="s">
        <v>114</v>
      </c>
      <c r="B66" t="s">
        <v>115</v>
      </c>
      <c r="D66" t="s">
        <v>17</v>
      </c>
      <c r="E66" t="s">
        <v>17</v>
      </c>
      <c r="F66" t="s">
        <v>17</v>
      </c>
      <c r="G66" t="s">
        <v>17</v>
      </c>
      <c r="H66">
        <v>316226.06</v>
      </c>
      <c r="J66" t="s">
        <v>17</v>
      </c>
    </row>
    <row r="67" spans="1:101" x14ac:dyDescent="0.25">
      <c r="A67" t="s">
        <v>116</v>
      </c>
      <c r="B67" t="s">
        <v>117</v>
      </c>
      <c r="D67" t="s">
        <v>17</v>
      </c>
      <c r="E67" t="s">
        <v>17</v>
      </c>
      <c r="F67" t="s">
        <v>17</v>
      </c>
      <c r="G67" t="s">
        <v>17</v>
      </c>
      <c r="H67">
        <v>393488.87</v>
      </c>
      <c r="J67" t="s">
        <v>17</v>
      </c>
    </row>
    <row r="68" spans="1:101" x14ac:dyDescent="0.25">
      <c r="A68" t="s">
        <v>118</v>
      </c>
      <c r="B68" t="s">
        <v>119</v>
      </c>
      <c r="C68">
        <f>SUM(C69:C79)</f>
        <v>0</v>
      </c>
      <c r="D68" t="s">
        <v>17</v>
      </c>
      <c r="E68" t="s">
        <v>17</v>
      </c>
      <c r="F68" t="s">
        <v>17</v>
      </c>
      <c r="G68" t="s">
        <v>17</v>
      </c>
      <c r="H68" t="s">
        <v>120</v>
      </c>
      <c r="I68">
        <v>7.32</v>
      </c>
      <c r="J68" t="s">
        <v>17</v>
      </c>
      <c r="CW68">
        <f>H69</f>
        <v>1237738.7</v>
      </c>
    </row>
    <row r="69" spans="1:101" x14ac:dyDescent="0.25">
      <c r="A69" t="s">
        <v>121</v>
      </c>
      <c r="B69" t="s">
        <v>122</v>
      </c>
      <c r="H69">
        <v>1237738.7</v>
      </c>
    </row>
    <row r="70" spans="1:101" x14ac:dyDescent="0.25">
      <c r="A70" t="s">
        <v>123</v>
      </c>
      <c r="B70" t="s">
        <v>124</v>
      </c>
      <c r="C70">
        <f>SUM(C71:C79)</f>
        <v>0</v>
      </c>
      <c r="D70">
        <f>SUM(D71:D79)</f>
        <v>0</v>
      </c>
      <c r="E70">
        <v>2900</v>
      </c>
      <c r="F70">
        <v>585</v>
      </c>
      <c r="G70">
        <f>(C70+D70+E70)/3</f>
        <v>966.66666666666663</v>
      </c>
      <c r="H70" t="s">
        <v>125</v>
      </c>
      <c r="I70">
        <v>7.32</v>
      </c>
      <c r="J70">
        <f>G70*CW70/1000</f>
        <v>5004.116481481482</v>
      </c>
      <c r="CW70">
        <f>AVERAGE(H71:H79)</f>
        <v>5176.6722222222234</v>
      </c>
    </row>
    <row r="71" spans="1:101" x14ac:dyDescent="0.25">
      <c r="A71" t="s">
        <v>126</v>
      </c>
      <c r="B71" t="s">
        <v>127</v>
      </c>
      <c r="C71" t="s">
        <v>17</v>
      </c>
      <c r="D71" t="s">
        <v>17</v>
      </c>
      <c r="E71" t="s">
        <v>17</v>
      </c>
      <c r="F71" t="s">
        <v>17</v>
      </c>
      <c r="G71" t="s">
        <v>17</v>
      </c>
      <c r="H71">
        <v>12432.95</v>
      </c>
      <c r="I71">
        <v>7.32</v>
      </c>
      <c r="J71" t="s">
        <v>17</v>
      </c>
    </row>
    <row r="72" spans="1:101" x14ac:dyDescent="0.25">
      <c r="A72" t="s">
        <v>128</v>
      </c>
      <c r="B72" t="s">
        <v>129</v>
      </c>
      <c r="C72" t="s">
        <v>17</v>
      </c>
      <c r="D72" t="s">
        <v>17</v>
      </c>
      <c r="E72" t="s">
        <v>17</v>
      </c>
      <c r="F72" t="s">
        <v>17</v>
      </c>
      <c r="G72" t="s">
        <v>17</v>
      </c>
      <c r="H72">
        <v>8521.0300000000007</v>
      </c>
      <c r="I72">
        <v>8.32</v>
      </c>
      <c r="J72" t="s">
        <v>17</v>
      </c>
    </row>
    <row r="73" spans="1:101" ht="15.75" x14ac:dyDescent="0.25">
      <c r="A73" t="s">
        <v>130</v>
      </c>
      <c r="B73" t="s">
        <v>131</v>
      </c>
      <c r="C73" t="s">
        <v>17</v>
      </c>
      <c r="D73" t="s">
        <v>17</v>
      </c>
      <c r="E73" t="s">
        <v>17</v>
      </c>
      <c r="F73" t="s">
        <v>17</v>
      </c>
      <c r="G73" t="s">
        <v>17</v>
      </c>
      <c r="H73">
        <v>6199.5</v>
      </c>
      <c r="I73">
        <v>9.32</v>
      </c>
      <c r="J73" t="s">
        <v>17</v>
      </c>
    </row>
    <row r="74" spans="1:101" ht="15.75" x14ac:dyDescent="0.25">
      <c r="A74" t="s">
        <v>132</v>
      </c>
      <c r="B74" t="s">
        <v>133</v>
      </c>
      <c r="C74" t="s">
        <v>17</v>
      </c>
      <c r="D74" t="s">
        <v>17</v>
      </c>
      <c r="E74" t="s">
        <v>17</v>
      </c>
      <c r="F74" t="s">
        <v>17</v>
      </c>
      <c r="G74" t="s">
        <v>17</v>
      </c>
      <c r="H74">
        <v>3569.83</v>
      </c>
      <c r="I74">
        <v>10.32</v>
      </c>
      <c r="J74" t="s">
        <v>17</v>
      </c>
    </row>
    <row r="75" spans="1:101" ht="15.75" x14ac:dyDescent="0.25">
      <c r="A75" t="s">
        <v>134</v>
      </c>
      <c r="B75" t="s">
        <v>135</v>
      </c>
      <c r="C75" t="s">
        <v>17</v>
      </c>
      <c r="D75" t="s">
        <v>17</v>
      </c>
      <c r="E75" t="s">
        <v>17</v>
      </c>
      <c r="F75" t="s">
        <v>17</v>
      </c>
      <c r="G75" t="s">
        <v>17</v>
      </c>
      <c r="H75">
        <v>4117.09</v>
      </c>
      <c r="I75">
        <v>11.32</v>
      </c>
      <c r="J75" t="s">
        <v>17</v>
      </c>
    </row>
    <row r="76" spans="1:101" x14ac:dyDescent="0.25">
      <c r="A76" t="s">
        <v>136</v>
      </c>
      <c r="B76" t="s">
        <v>137</v>
      </c>
      <c r="C76" t="s">
        <v>17</v>
      </c>
      <c r="D76" t="s">
        <v>17</v>
      </c>
      <c r="E76" t="s">
        <v>17</v>
      </c>
      <c r="F76" t="s">
        <v>17</v>
      </c>
      <c r="G76" t="s">
        <v>17</v>
      </c>
      <c r="H76">
        <v>2470.0700000000002</v>
      </c>
      <c r="I76">
        <v>12.32</v>
      </c>
      <c r="J76" t="s">
        <v>17</v>
      </c>
    </row>
    <row r="77" spans="1:101" ht="15.75" x14ac:dyDescent="0.25">
      <c r="A77" t="s">
        <v>138</v>
      </c>
      <c r="B77" t="s">
        <v>139</v>
      </c>
      <c r="C77" t="s">
        <v>17</v>
      </c>
      <c r="D77" t="s">
        <v>17</v>
      </c>
      <c r="E77" t="s">
        <v>17</v>
      </c>
      <c r="F77" t="s">
        <v>17</v>
      </c>
      <c r="G77" t="s">
        <v>17</v>
      </c>
      <c r="H77">
        <v>1947.37</v>
      </c>
      <c r="I77">
        <v>13.32</v>
      </c>
      <c r="J77" t="s">
        <v>17</v>
      </c>
    </row>
    <row r="78" spans="1:101" x14ac:dyDescent="0.25">
      <c r="A78" t="s">
        <v>140</v>
      </c>
      <c r="B78" t="s">
        <v>141</v>
      </c>
      <c r="C78" t="s">
        <v>17</v>
      </c>
      <c r="D78" t="s">
        <v>17</v>
      </c>
      <c r="E78" t="s">
        <v>17</v>
      </c>
      <c r="F78" t="s">
        <v>17</v>
      </c>
      <c r="G78" t="s">
        <v>17</v>
      </c>
      <c r="H78">
        <v>3893.19</v>
      </c>
      <c r="I78">
        <v>14.32</v>
      </c>
      <c r="J78" t="s">
        <v>17</v>
      </c>
    </row>
    <row r="79" spans="1:101" x14ac:dyDescent="0.25">
      <c r="A79" t="s">
        <v>142</v>
      </c>
      <c r="B79" t="s">
        <v>143</v>
      </c>
      <c r="C79" t="s">
        <v>17</v>
      </c>
      <c r="D79" t="s">
        <v>17</v>
      </c>
      <c r="E79" t="s">
        <v>17</v>
      </c>
      <c r="F79" t="s">
        <v>17</v>
      </c>
      <c r="G79" t="s">
        <v>17</v>
      </c>
      <c r="H79">
        <v>3439.02</v>
      </c>
      <c r="I79">
        <v>15.32</v>
      </c>
      <c r="J79" t="s">
        <v>17</v>
      </c>
    </row>
  </sheetData>
  <mergeCells count="13">
    <mergeCell ref="A10:J10"/>
    <mergeCell ref="A12:A13"/>
    <mergeCell ref="B12:B13"/>
    <mergeCell ref="C12:F12"/>
    <mergeCell ref="G12:G13"/>
    <mergeCell ref="H12:H13"/>
    <mergeCell ref="I12:I13"/>
    <mergeCell ref="J12:J13"/>
    <mergeCell ref="A4:J4"/>
    <mergeCell ref="A5:J5"/>
    <mergeCell ref="A7:J7"/>
    <mergeCell ref="A8:J8"/>
    <mergeCell ref="A9:J9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ф.11.3</vt:lpstr>
      <vt:lpstr>ф.11.3!Z_2ECD2B6A_1DC1_4192_8FC3_C2F85B146A38_.wvu.Cols</vt:lpstr>
      <vt:lpstr>ф.11.3!Z_65B39259_0DA0_45F9_A596_B39A59B3618D_.wvu.Cols</vt:lpstr>
      <vt:lpstr>ф.11.3!Z_E7C8044B_F63A_4CB0_A3D4_BE247EE65D13_.wvu.Cols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Marchuk_II</dc:creator>
  <dc:description/>
  <cp:lastModifiedBy>Ильин Алексей Владимирович</cp:lastModifiedBy>
  <cp:revision>22</cp:revision>
  <cp:lastPrinted>2018-02-20T10:35:31Z</cp:lastPrinted>
  <dcterms:created xsi:type="dcterms:W3CDTF">2016-12-16T17:01:09Z</dcterms:created>
  <dcterms:modified xsi:type="dcterms:W3CDTF">2018-11-15T06:44:51Z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